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3"/>
  </bookViews>
  <sheets>
    <sheet name="на 1 кв." sheetId="5" r:id="rId1"/>
    <sheet name="1 кв." sheetId="8" r:id="rId2"/>
    <sheet name="1 кв. (2)" sheetId="9" r:id="rId3"/>
    <sheet name="Итог" sheetId="10" r:id="rId4"/>
  </sheets>
  <definedNames>
    <definedName name="_xlnm._FilterDatabase" localSheetId="1" hidden="1">'1 кв.'!#REF!</definedName>
    <definedName name="_xlnm._FilterDatabase" localSheetId="2" hidden="1">'1 кв. (2)'!#REF!</definedName>
    <definedName name="_xlnm._FilterDatabase" localSheetId="3" hidden="1">Итог!#REF!</definedName>
    <definedName name="_xlnm._FilterDatabase" localSheetId="0" hidden="1">'на 1 кв.'!$A$5:$R$5</definedName>
    <definedName name="_xlnm.Print_Area" localSheetId="1">'1 кв.'!$A$1:$AD$19</definedName>
    <definedName name="_xlnm.Print_Area" localSheetId="2">'1 кв. (2)'!$A$1:$AD$19</definedName>
    <definedName name="_xlnm.Print_Area" localSheetId="3">Итог!$A$1:$AD$19</definedName>
    <definedName name="_xlnm.Print_Area" localSheetId="0">'на 1 кв.'!$A$1:$R$20</definedName>
  </definedNames>
  <calcPr calcId="152511"/>
</workbook>
</file>

<file path=xl/calcChain.xml><?xml version="1.0" encoding="utf-8"?>
<calcChain xmlns="http://schemas.openxmlformats.org/spreadsheetml/2006/main">
  <c r="U6" i="9" l="1"/>
  <c r="U7" i="9"/>
  <c r="U8" i="9"/>
  <c r="U9" i="9"/>
  <c r="U10" i="9"/>
  <c r="U11" i="9"/>
  <c r="U12" i="9"/>
  <c r="U13" i="9"/>
  <c r="U14" i="9"/>
  <c r="U15" i="9"/>
  <c r="U16" i="9"/>
  <c r="U17" i="9"/>
  <c r="W19" i="10"/>
  <c r="W19" i="9"/>
  <c r="AC19" i="10"/>
  <c r="AD19" i="10" s="1"/>
  <c r="AA19" i="10"/>
  <c r="AB19" i="10" s="1"/>
  <c r="Y19" i="10"/>
  <c r="Z19" i="10" s="1"/>
  <c r="S19" i="10"/>
  <c r="T19" i="10" s="1"/>
  <c r="Q19" i="10"/>
  <c r="O19" i="10"/>
  <c r="P19" i="10" s="1"/>
  <c r="M19" i="10"/>
  <c r="K19" i="10"/>
  <c r="L19" i="10" s="1"/>
  <c r="I19" i="10"/>
  <c r="G19" i="10"/>
  <c r="H19" i="10" s="1"/>
  <c r="E19" i="10"/>
  <c r="C19" i="10"/>
  <c r="D19" i="10" s="1"/>
  <c r="B19" i="10"/>
  <c r="N19" i="10" s="1"/>
  <c r="AD18" i="10"/>
  <c r="AB18" i="10"/>
  <c r="Z18" i="10"/>
  <c r="X18" i="10"/>
  <c r="U18" i="10"/>
  <c r="V18" i="10" s="1"/>
  <c r="T18" i="10"/>
  <c r="R18" i="10"/>
  <c r="P18" i="10"/>
  <c r="N18" i="10"/>
  <c r="K18" i="10"/>
  <c r="L18" i="10" s="1"/>
  <c r="J18" i="10"/>
  <c r="H18" i="10"/>
  <c r="F18" i="10"/>
  <c r="D18" i="10"/>
  <c r="AD17" i="10"/>
  <c r="AB17" i="10"/>
  <c r="Z17" i="10"/>
  <c r="X17" i="10"/>
  <c r="U17" i="10"/>
  <c r="V17" i="10" s="1"/>
  <c r="T17" i="10"/>
  <c r="R17" i="10"/>
  <c r="P17" i="10"/>
  <c r="N17" i="10"/>
  <c r="K17" i="10"/>
  <c r="L17" i="10" s="1"/>
  <c r="J17" i="10"/>
  <c r="H17" i="10"/>
  <c r="F17" i="10"/>
  <c r="D17" i="10"/>
  <c r="AD16" i="10"/>
  <c r="AB16" i="10"/>
  <c r="Z16" i="10"/>
  <c r="X16" i="10"/>
  <c r="U16" i="10"/>
  <c r="V16" i="10" s="1"/>
  <c r="T16" i="10"/>
  <c r="R16" i="10"/>
  <c r="P16" i="10"/>
  <c r="N16" i="10"/>
  <c r="K16" i="10"/>
  <c r="L16" i="10" s="1"/>
  <c r="J16" i="10"/>
  <c r="H16" i="10"/>
  <c r="F16" i="10"/>
  <c r="D16" i="10"/>
  <c r="AD15" i="10"/>
  <c r="AB15" i="10"/>
  <c r="Z15" i="10"/>
  <c r="X15" i="10"/>
  <c r="U15" i="10"/>
  <c r="V15" i="10" s="1"/>
  <c r="T15" i="10"/>
  <c r="R15" i="10"/>
  <c r="P15" i="10"/>
  <c r="N15" i="10"/>
  <c r="K15" i="10"/>
  <c r="L15" i="10" s="1"/>
  <c r="J15" i="10"/>
  <c r="H15" i="10"/>
  <c r="F15" i="10"/>
  <c r="D15" i="10"/>
  <c r="AD14" i="10"/>
  <c r="AB14" i="10"/>
  <c r="Z14" i="10"/>
  <c r="X14" i="10"/>
  <c r="U14" i="10"/>
  <c r="V14" i="10" s="1"/>
  <c r="T14" i="10"/>
  <c r="R14" i="10"/>
  <c r="P14" i="10"/>
  <c r="N14" i="10"/>
  <c r="K14" i="10"/>
  <c r="L14" i="10" s="1"/>
  <c r="J14" i="10"/>
  <c r="H14" i="10"/>
  <c r="F14" i="10"/>
  <c r="D14" i="10"/>
  <c r="AD13" i="10"/>
  <c r="AB13" i="10"/>
  <c r="Z13" i="10"/>
  <c r="X13" i="10"/>
  <c r="U13" i="10"/>
  <c r="V13" i="10" s="1"/>
  <c r="T13" i="10"/>
  <c r="R13" i="10"/>
  <c r="P13" i="10"/>
  <c r="N13" i="10"/>
  <c r="K13" i="10"/>
  <c r="L13" i="10" s="1"/>
  <c r="J13" i="10"/>
  <c r="H13" i="10"/>
  <c r="F13" i="10"/>
  <c r="D13" i="10"/>
  <c r="AD12" i="10"/>
  <c r="AB12" i="10"/>
  <c r="Z12" i="10"/>
  <c r="X12" i="10"/>
  <c r="U12" i="10"/>
  <c r="V12" i="10" s="1"/>
  <c r="T12" i="10"/>
  <c r="R12" i="10"/>
  <c r="P12" i="10"/>
  <c r="N12" i="10"/>
  <c r="K12" i="10"/>
  <c r="L12" i="10" s="1"/>
  <c r="J12" i="10"/>
  <c r="H12" i="10"/>
  <c r="F12" i="10"/>
  <c r="D12" i="10"/>
  <c r="AD11" i="10"/>
  <c r="AB11" i="10"/>
  <c r="Z11" i="10"/>
  <c r="X11" i="10"/>
  <c r="U11" i="10"/>
  <c r="V11" i="10" s="1"/>
  <c r="T11" i="10"/>
  <c r="R11" i="10"/>
  <c r="P11" i="10"/>
  <c r="N11" i="10"/>
  <c r="K11" i="10"/>
  <c r="L11" i="10" s="1"/>
  <c r="J11" i="10"/>
  <c r="H11" i="10"/>
  <c r="F11" i="10"/>
  <c r="D11" i="10"/>
  <c r="AD10" i="10"/>
  <c r="AB10" i="10"/>
  <c r="Z10" i="10"/>
  <c r="X10" i="10"/>
  <c r="U10" i="10"/>
  <c r="V10" i="10" s="1"/>
  <c r="T10" i="10"/>
  <c r="R10" i="10"/>
  <c r="P10" i="10"/>
  <c r="N10" i="10"/>
  <c r="K10" i="10"/>
  <c r="L10" i="10" s="1"/>
  <c r="J10" i="10"/>
  <c r="H10" i="10"/>
  <c r="F10" i="10"/>
  <c r="D10" i="10"/>
  <c r="AD9" i="10"/>
  <c r="AB9" i="10"/>
  <c r="Z9" i="10"/>
  <c r="X9" i="10"/>
  <c r="U9" i="10"/>
  <c r="V9" i="10" s="1"/>
  <c r="T9" i="10"/>
  <c r="R9" i="10"/>
  <c r="P9" i="10"/>
  <c r="N9" i="10"/>
  <c r="K9" i="10"/>
  <c r="L9" i="10" s="1"/>
  <c r="J9" i="10"/>
  <c r="H9" i="10"/>
  <c r="F9" i="10"/>
  <c r="D9" i="10"/>
  <c r="AD8" i="10"/>
  <c r="AB8" i="10"/>
  <c r="Z8" i="10"/>
  <c r="X8" i="10"/>
  <c r="U8" i="10"/>
  <c r="V8" i="10" s="1"/>
  <c r="T8" i="10"/>
  <c r="R8" i="10"/>
  <c r="P8" i="10"/>
  <c r="N8" i="10"/>
  <c r="K8" i="10"/>
  <c r="L8" i="10" s="1"/>
  <c r="J8" i="10"/>
  <c r="H8" i="10"/>
  <c r="F8" i="10"/>
  <c r="D8" i="10"/>
  <c r="AD7" i="10"/>
  <c r="AB7" i="10"/>
  <c r="Z7" i="10"/>
  <c r="X7" i="10"/>
  <c r="U7" i="10"/>
  <c r="V7" i="10" s="1"/>
  <c r="T7" i="10"/>
  <c r="R7" i="10"/>
  <c r="P7" i="10"/>
  <c r="N7" i="10"/>
  <c r="K7" i="10"/>
  <c r="L7" i="10" s="1"/>
  <c r="J7" i="10"/>
  <c r="H7" i="10"/>
  <c r="F7" i="10"/>
  <c r="D7" i="10"/>
  <c r="AD6" i="10"/>
  <c r="AB6" i="10"/>
  <c r="Z6" i="10"/>
  <c r="X6" i="10"/>
  <c r="U6" i="10"/>
  <c r="V6" i="10" s="1"/>
  <c r="T6" i="10"/>
  <c r="R6" i="10"/>
  <c r="P6" i="10"/>
  <c r="N6" i="10"/>
  <c r="K6" i="10"/>
  <c r="L6" i="10" s="1"/>
  <c r="J6" i="10"/>
  <c r="H6" i="10"/>
  <c r="F6" i="10"/>
  <c r="D6" i="10"/>
  <c r="AD5" i="10"/>
  <c r="AB5" i="10"/>
  <c r="Z5" i="10"/>
  <c r="X5" i="10"/>
  <c r="U5" i="10"/>
  <c r="V5" i="10" s="1"/>
  <c r="T5" i="10"/>
  <c r="R5" i="10"/>
  <c r="P5" i="10"/>
  <c r="N5" i="10"/>
  <c r="K5" i="10"/>
  <c r="L5" i="10" s="1"/>
  <c r="J5" i="10"/>
  <c r="H5" i="10"/>
  <c r="F5" i="10"/>
  <c r="D5" i="10"/>
  <c r="J19" i="10" l="1"/>
  <c r="R19" i="10"/>
  <c r="X19" i="10"/>
  <c r="F19" i="10"/>
  <c r="U19" i="10"/>
  <c r="V19" i="10" s="1"/>
  <c r="V7" i="9"/>
  <c r="V9" i="9"/>
  <c r="V10" i="9"/>
  <c r="V11" i="9"/>
  <c r="V12" i="9"/>
  <c r="V13" i="9"/>
  <c r="V14" i="9"/>
  <c r="V15" i="9"/>
  <c r="V16" i="9"/>
  <c r="V18" i="9"/>
  <c r="V5" i="9"/>
  <c r="V6" i="9"/>
  <c r="V8" i="9"/>
  <c r="V17" i="9"/>
  <c r="U18" i="9"/>
  <c r="U5" i="9"/>
  <c r="L8" i="9"/>
  <c r="L9" i="9"/>
  <c r="L10" i="9"/>
  <c r="L11" i="9"/>
  <c r="L17" i="9"/>
  <c r="L18" i="9"/>
  <c r="L5" i="9"/>
  <c r="K6" i="9"/>
  <c r="L6" i="9" s="1"/>
  <c r="K7" i="9"/>
  <c r="L7" i="9" s="1"/>
  <c r="K8" i="9"/>
  <c r="K9" i="9"/>
  <c r="K10" i="9"/>
  <c r="K11" i="9"/>
  <c r="K12" i="9"/>
  <c r="L12" i="9" s="1"/>
  <c r="K13" i="9"/>
  <c r="L13" i="9" s="1"/>
  <c r="K14" i="9"/>
  <c r="L14" i="9" s="1"/>
  <c r="K15" i="9"/>
  <c r="L15" i="9" s="1"/>
  <c r="K16" i="9"/>
  <c r="L16" i="9" s="1"/>
  <c r="K17" i="9"/>
  <c r="K18" i="9"/>
  <c r="K5" i="9"/>
  <c r="AD6" i="9"/>
  <c r="AD7" i="9"/>
  <c r="AD8" i="9"/>
  <c r="AD9" i="9"/>
  <c r="AD10" i="9"/>
  <c r="AD11" i="9"/>
  <c r="AD12" i="9"/>
  <c r="AD13" i="9"/>
  <c r="AD14" i="9"/>
  <c r="AD15" i="9"/>
  <c r="AD16" i="9"/>
  <c r="AD17" i="9"/>
  <c r="AD18" i="9"/>
  <c r="AD5" i="9"/>
  <c r="AB6" i="9"/>
  <c r="AB7" i="9"/>
  <c r="AB8" i="9"/>
  <c r="AB9" i="9"/>
  <c r="AB10" i="9"/>
  <c r="AB11" i="9"/>
  <c r="AB12" i="9"/>
  <c r="AB13" i="9"/>
  <c r="AB14" i="9"/>
  <c r="AB15" i="9"/>
  <c r="AB16" i="9"/>
  <c r="AB17" i="9"/>
  <c r="AB18" i="9"/>
  <c r="AB5" i="9"/>
  <c r="Z6" i="9"/>
  <c r="Z7" i="9"/>
  <c r="Z8" i="9"/>
  <c r="Z9" i="9"/>
  <c r="Z10" i="9"/>
  <c r="Z11" i="9"/>
  <c r="Z12" i="9"/>
  <c r="Z13" i="9"/>
  <c r="Z14" i="9"/>
  <c r="Z15" i="9"/>
  <c r="Z16" i="9"/>
  <c r="Z17" i="9"/>
  <c r="Z18" i="9"/>
  <c r="Z5" i="9"/>
  <c r="X6" i="9"/>
  <c r="X7" i="9"/>
  <c r="X8" i="9"/>
  <c r="X9" i="9"/>
  <c r="X10" i="9"/>
  <c r="X11" i="9"/>
  <c r="X12" i="9"/>
  <c r="X13" i="9"/>
  <c r="X14" i="9"/>
  <c r="X15" i="9"/>
  <c r="X16" i="9"/>
  <c r="X17" i="9"/>
  <c r="X18" i="9"/>
  <c r="X5" i="9"/>
  <c r="S19" i="9"/>
  <c r="T6" i="9"/>
  <c r="T7" i="9"/>
  <c r="T8" i="9"/>
  <c r="T9" i="9"/>
  <c r="T10" i="9"/>
  <c r="T11" i="9"/>
  <c r="T12" i="9"/>
  <c r="T13" i="9"/>
  <c r="T14" i="9"/>
  <c r="T15" i="9"/>
  <c r="T16" i="9"/>
  <c r="T17" i="9"/>
  <c r="T18" i="9"/>
  <c r="T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5" i="9"/>
  <c r="AC19" i="9"/>
  <c r="AA19" i="9"/>
  <c r="AB19" i="9" s="1"/>
  <c r="Y19" i="9"/>
  <c r="Z19" i="9" s="1"/>
  <c r="Q19" i="9"/>
  <c r="O19" i="9"/>
  <c r="M19" i="9"/>
  <c r="N19" i="9" s="1"/>
  <c r="I19" i="9"/>
  <c r="G19" i="9"/>
  <c r="E19" i="9"/>
  <c r="C19" i="9"/>
  <c r="D19" i="9" s="1"/>
  <c r="B19" i="9"/>
  <c r="X19" i="9" s="1"/>
  <c r="AC19" i="8"/>
  <c r="AA19" i="8"/>
  <c r="W19" i="8"/>
  <c r="O19" i="8"/>
  <c r="M19" i="8"/>
  <c r="K19" i="8"/>
  <c r="I19" i="8"/>
  <c r="G19" i="8"/>
  <c r="E19" i="8"/>
  <c r="C19" i="8"/>
  <c r="B19" i="8"/>
  <c r="U19" i="9" l="1"/>
  <c r="V19" i="9" s="1"/>
  <c r="K19" i="9"/>
  <c r="L19" i="9" s="1"/>
  <c r="F19" i="9"/>
  <c r="P19" i="9"/>
  <c r="AD19" i="9"/>
  <c r="J19" i="9"/>
  <c r="H19" i="9"/>
  <c r="R19" i="9"/>
  <c r="T19" i="9"/>
  <c r="P20" i="5"/>
  <c r="O20" i="5" l="1"/>
  <c r="M20" i="5"/>
  <c r="I20" i="5"/>
  <c r="H20" i="5"/>
  <c r="F20" i="5"/>
  <c r="E20" i="5"/>
  <c r="D20" i="5"/>
  <c r="C20" i="5"/>
  <c r="B20" i="5"/>
  <c r="G20" i="5" l="1"/>
</calcChain>
</file>

<file path=xl/sharedStrings.xml><?xml version="1.0" encoding="utf-8"?>
<sst xmlns="http://schemas.openxmlformats.org/spreadsheetml/2006/main" count="182" uniqueCount="36">
  <si>
    <t>Пензенская область</t>
  </si>
  <si>
    <t>Республика Марий-Эл</t>
  </si>
  <si>
    <t>Республика Башкортостан</t>
  </si>
  <si>
    <t>Оренбургская область</t>
  </si>
  <si>
    <t>Нижегородская область</t>
  </si>
  <si>
    <t>Республика Мордовия</t>
  </si>
  <si>
    <t>Республика Чувашия</t>
  </si>
  <si>
    <t>Ульяновская область</t>
  </si>
  <si>
    <t>Кировская область</t>
  </si>
  <si>
    <t>Пермский край</t>
  </si>
  <si>
    <t>Республика Татарстан</t>
  </si>
  <si>
    <t>Самарская область</t>
  </si>
  <si>
    <t>Саратовская область</t>
  </si>
  <si>
    <t>Итого по ПФО</t>
  </si>
  <si>
    <t>Удмуртская Республика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</si>
  <si>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</si>
  <si>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</si>
  <si>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Эндоскопические диагностические исследования всего:</t>
  </si>
  <si>
    <t>в т.ч. Колоноскопия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</si>
  <si>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</si>
  <si>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</si>
  <si>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</si>
  <si>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</si>
  <si>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</si>
  <si>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</si>
  <si>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Ультазвуковое исследование сердечно-сосудистой системы</t>
  </si>
  <si>
    <t>Тестирование на выявление новой коронавирусной инфекции (СОVID-19)</t>
  </si>
  <si>
    <t>Численность</t>
  </si>
  <si>
    <t>Иная КТ</t>
  </si>
  <si>
    <t>иная МРТ</t>
  </si>
  <si>
    <t>на 100000</t>
  </si>
  <si>
    <t>Проведение диагностических исследований на территории ПФО в 1 кв. 2024 года</t>
  </si>
  <si>
    <t xml:space="preserve">Компьютерная томография органов и систем </t>
  </si>
  <si>
    <t>Компьютерная томография органов и систем итого</t>
  </si>
  <si>
    <t>Магнитно-резонансная томография итого</t>
  </si>
  <si>
    <t>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</si>
</sst>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4" fillId="2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3" fontId="2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0" xfId="0" applyNumberFormat="1" applyFont="1" applyFill="1"/>
    <xf numFmtId="164" fontId="2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49" fontId="5" fillId="2" borderId="11" xfId="0" applyNumberFormat="1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vertical="center" wrapText="1"/>
    </xf>
    <xf numFmtId="164" fontId="2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3" fontId="2" fillId="0" borderId="11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2" fillId="3" borderId="19" xfId="0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1" xfId="0" applyNumberFormat="1" applyFont="1" applyFill="1" applyBorder="1" applyAlignment="1">
      <alignment horizontal="center" vertical="center"/>
    </xf>
    <xf numFmtId="3" fontId="2" fillId="3" borderId="16" xfId="0" applyNumberFormat="1" applyFont="1" applyFill="1" applyBorder="1" applyAlignment="1">
      <alignment horizontal="center" vertical="center"/>
    </xf>
    <xf numFmtId="3" fontId="2" fillId="3" borderId="1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textRotation="90" wrapText="1"/>
    </xf>
    <xf numFmtId="0" fontId="2" fillId="4" borderId="19" xfId="0" applyFont="1" applyFill="1" applyBorder="1" applyAlignment="1">
      <alignment horizontal="center" vertical="center" wrapText="1"/>
    </xf>
    <xf numFmtId="3" fontId="2" fillId="4" borderId="8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2" fillId="4" borderId="11" xfId="0" applyNumberFormat="1" applyFont="1" applyFill="1" applyBorder="1" applyAlignment="1">
      <alignment horizontal="center" vertical="center"/>
    </xf>
    <xf numFmtId="3" fontId="2" fillId="4" borderId="14" xfId="0" applyNumberFormat="1" applyFont="1" applyFill="1" applyBorder="1" applyAlignment="1">
      <alignment horizontal="center" vertical="center"/>
    </xf>
    <xf numFmtId="3" fontId="2" fillId="4" borderId="16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textRotation="90" wrapText="1"/>
    </xf>
    <xf numFmtId="49" fontId="5" fillId="0" borderId="8" xfId="0" applyNumberFormat="1" applyFont="1" applyBorder="1" applyAlignment="1">
      <alignment horizontal="center" vertical="center" textRotation="90"/>
    </xf>
    <xf numFmtId="49" fontId="5" fillId="3" borderId="8" xfId="0" applyNumberFormat="1" applyFont="1" applyFill="1" applyBorder="1" applyAlignment="1">
      <alignment horizontal="center" vertical="center" textRotation="90" wrapText="1"/>
    </xf>
    <xf numFmtId="49" fontId="5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/>
    </xf>
    <xf numFmtId="49" fontId="5" fillId="4" borderId="8" xfId="0" applyNumberFormat="1" applyFont="1" applyFill="1" applyBorder="1" applyAlignment="1">
      <alignment horizontal="center" vertical="center" textRotation="90" wrapText="1"/>
    </xf>
    <xf numFmtId="49" fontId="5" fillId="4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7" xfId="0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" fontId="2" fillId="4" borderId="8" xfId="0" applyNumberFormat="1" applyFont="1" applyFill="1" applyBorder="1" applyAlignment="1">
      <alignment horizontal="center" vertical="center" wrapText="1"/>
    </xf>
    <xf numFmtId="1" fontId="1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/>
    </xf>
    <xf numFmtId="1" fontId="1" fillId="4" borderId="8" xfId="0" applyNumberFormat="1" applyFont="1" applyFill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1" fillId="2" borderId="16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1" fontId="2" fillId="3" borderId="16" xfId="0" applyNumberFormat="1" applyFont="1" applyFill="1" applyBorder="1" applyAlignment="1">
      <alignment horizontal="center" vertical="center"/>
    </xf>
    <xf numFmtId="1" fontId="1" fillId="3" borderId="16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1" fontId="2" fillId="4" borderId="11" xfId="0" applyNumberFormat="1" applyFont="1" applyFill="1" applyBorder="1" applyAlignment="1">
      <alignment horizontal="center" vertical="center" wrapText="1"/>
    </xf>
    <xf numFmtId="1" fontId="1" fillId="4" borderId="16" xfId="0" applyNumberFormat="1" applyFont="1" applyFill="1" applyBorder="1" applyAlignment="1">
      <alignment horizontal="center" vertical="center" wrapText="1"/>
    </xf>
    <xf numFmtId="1" fontId="2" fillId="4" borderId="11" xfId="0" applyNumberFormat="1" applyFont="1" applyFill="1" applyBorder="1" applyAlignment="1">
      <alignment horizontal="center" vertical="center"/>
    </xf>
    <xf numFmtId="1" fontId="1" fillId="4" borderId="16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1" fontId="1" fillId="2" borderId="17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1" fontId="2" fillId="2" borderId="14" xfId="0" applyNumberFormat="1" applyFont="1" applyFill="1" applyBorder="1" applyAlignment="1">
      <alignment horizontal="center" vertical="center"/>
    </xf>
    <xf numFmtId="1" fontId="2" fillId="3" borderId="14" xfId="0" applyNumberFormat="1" applyFont="1" applyFill="1" applyBorder="1" applyAlignment="1">
      <alignment horizontal="center" vertical="center"/>
    </xf>
    <xf numFmtId="1" fontId="1" fillId="3" borderId="14" xfId="0" applyNumberFormat="1" applyFont="1" applyFill="1" applyBorder="1" applyAlignment="1">
      <alignment horizontal="center" vertical="center"/>
    </xf>
    <xf numFmtId="1" fontId="2" fillId="4" borderId="14" xfId="0" applyNumberFormat="1" applyFont="1" applyFill="1" applyBorder="1" applyAlignment="1">
      <alignment horizontal="center" vertical="center" wrapText="1"/>
    </xf>
    <xf numFmtId="1" fontId="1" fillId="4" borderId="14" xfId="0" applyNumberFormat="1" applyFont="1" applyFill="1" applyBorder="1" applyAlignment="1">
      <alignment horizontal="center" vertical="center" wrapText="1"/>
    </xf>
    <xf numFmtId="1" fontId="2" fillId="4" borderId="14" xfId="0" applyNumberFormat="1" applyFont="1" applyFill="1" applyBorder="1" applyAlignment="1">
      <alignment horizontal="center" vertical="center"/>
    </xf>
    <xf numFmtId="1" fontId="1" fillId="4" borderId="14" xfId="0" applyNumberFormat="1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 vertical="center" textRotation="90" wrapText="1"/>
    </xf>
    <xf numFmtId="49" fontId="5" fillId="4" borderId="21" xfId="0" applyNumberFormat="1" applyFont="1" applyFill="1" applyBorder="1" applyAlignment="1">
      <alignment horizontal="center" vertical="center" textRotation="90" wrapText="1"/>
    </xf>
    <xf numFmtId="49" fontId="8" fillId="2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/>
    </xf>
    <xf numFmtId="1" fontId="7" fillId="3" borderId="16" xfId="0" applyNumberFormat="1" applyFont="1" applyFill="1" applyBorder="1" applyAlignment="1">
      <alignment horizontal="center" vertical="center"/>
    </xf>
    <xf numFmtId="1" fontId="7" fillId="3" borderId="14" xfId="0" applyNumberFormat="1" applyFont="1" applyFill="1" applyBorder="1" applyAlignment="1">
      <alignment horizontal="center" vertical="center"/>
    </xf>
    <xf numFmtId="1" fontId="7" fillId="4" borderId="8" xfId="0" applyNumberFormat="1" applyFont="1" applyFill="1" applyBorder="1" applyAlignment="1">
      <alignment horizontal="center" vertical="center"/>
    </xf>
    <xf numFmtId="1" fontId="2" fillId="4" borderId="16" xfId="0" applyNumberFormat="1" applyFont="1" applyFill="1" applyBorder="1" applyAlignment="1">
      <alignment horizontal="center" vertical="center"/>
    </xf>
    <xf numFmtId="1" fontId="7" fillId="4" borderId="16" xfId="0" applyNumberFormat="1" applyFont="1" applyFill="1" applyBorder="1" applyAlignment="1">
      <alignment horizontal="center" vertical="center"/>
    </xf>
    <xf numFmtId="1" fontId="7" fillId="4" borderId="14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5" fillId="2" borderId="3" xfId="0" applyNumberFormat="1" applyFont="1" applyFill="1" applyBorder="1" applyAlignment="1">
      <alignment horizontal="center" vertical="center" textRotation="90" wrapText="1"/>
    </xf>
    <xf numFmtId="49" fontId="5" fillId="2" borderId="21" xfId="0" applyNumberFormat="1" applyFont="1" applyFill="1" applyBorder="1" applyAlignment="1">
      <alignment horizontal="center" vertical="center" textRotation="90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22" xfId="0" applyNumberFormat="1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vertical="center" textRotation="90" wrapText="1"/>
    </xf>
    <xf numFmtId="49" fontId="5" fillId="2" borderId="20" xfId="0" applyNumberFormat="1" applyFont="1" applyFill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textRotation="90"/>
    </xf>
    <xf numFmtId="49" fontId="5" fillId="0" borderId="21" xfId="0" applyNumberFormat="1" applyFont="1" applyBorder="1" applyAlignment="1">
      <alignment horizontal="center" vertical="center" textRotation="90"/>
    </xf>
    <xf numFmtId="49" fontId="5" fillId="3" borderId="3" xfId="0" applyNumberFormat="1" applyFont="1" applyFill="1" applyBorder="1" applyAlignment="1">
      <alignment horizontal="center" vertical="center" textRotation="90" wrapText="1"/>
    </xf>
    <xf numFmtId="49" fontId="5" fillId="3" borderId="21" xfId="0" applyNumberFormat="1" applyFont="1" applyFill="1" applyBorder="1" applyAlignment="1">
      <alignment horizontal="center" vertical="center" textRotation="90" wrapText="1"/>
    </xf>
    <xf numFmtId="49" fontId="6" fillId="3" borderId="3" xfId="0" applyNumberFormat="1" applyFont="1" applyFill="1" applyBorder="1" applyAlignment="1">
      <alignment horizontal="center" vertical="center" textRotation="90" wrapText="1"/>
    </xf>
    <xf numFmtId="49" fontId="6" fillId="3" borderId="21" xfId="0" applyNumberFormat="1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/>
    </xf>
    <xf numFmtId="49" fontId="5" fillId="4" borderId="3" xfId="0" applyNumberFormat="1" applyFont="1" applyFill="1" applyBorder="1" applyAlignment="1">
      <alignment horizontal="center" vertical="center" textRotation="90" wrapText="1"/>
    </xf>
    <xf numFmtId="49" fontId="5" fillId="4" borderId="21" xfId="0" applyNumberFormat="1" applyFont="1" applyFill="1" applyBorder="1" applyAlignment="1">
      <alignment horizontal="center" vertical="center" textRotation="90" wrapText="1"/>
    </xf>
    <xf numFmtId="49" fontId="5" fillId="2" borderId="23" xfId="0" applyNumberFormat="1" applyFont="1" applyFill="1" applyBorder="1" applyAlignment="1">
      <alignment horizontal="center" vertical="center" textRotation="90" wrapText="1"/>
    </xf>
    <xf numFmtId="49" fontId="5" fillId="2" borderId="24" xfId="0" applyNumberFormat="1" applyFont="1" applyFill="1" applyBorder="1" applyAlignment="1">
      <alignment horizontal="center" vertical="center" textRotation="90" wrapText="1"/>
    </xf>
    <xf numFmtId="49" fontId="6" fillId="4" borderId="3" xfId="0" applyNumberFormat="1" applyFont="1" applyFill="1" applyBorder="1" applyAlignment="1">
      <alignment horizontal="center" vertical="center" textRotation="90" wrapText="1"/>
    </xf>
    <xf numFmtId="49" fontId="6" fillId="4" borderId="2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="70" zoomScaleNormal="70" workbookViewId="0">
      <selection activeCell="U13" sqref="U13"/>
    </sheetView>
  </sheetViews>
  <sheetFormatPr defaultColWidth="25.85546875" defaultRowHeight="18.75" x14ac:dyDescent="0.3"/>
  <cols>
    <col min="1" max="1" width="27.140625" style="2" customWidth="1"/>
    <col min="2" max="2" width="19.5703125" style="1" customWidth="1"/>
    <col min="3" max="3" width="14.140625" style="1" customWidth="1"/>
    <col min="4" max="4" width="14.28515625" style="1" customWidth="1"/>
    <col min="5" max="5" width="12.42578125" style="1" customWidth="1"/>
    <col min="6" max="6" width="14.5703125" style="1" customWidth="1"/>
    <col min="7" max="7" width="13.28515625" style="1" customWidth="1"/>
    <col min="8" max="8" width="12.85546875" style="1" customWidth="1"/>
    <col min="9" max="9" width="13.85546875" style="1" customWidth="1"/>
    <col min="10" max="11" width="13.140625" style="1" customWidth="1"/>
    <col min="12" max="12" width="11" style="1" customWidth="1"/>
    <col min="13" max="14" width="11.85546875" style="1" customWidth="1"/>
    <col min="15" max="15" width="12.42578125" style="1" customWidth="1"/>
    <col min="16" max="16" width="12.140625" style="1" customWidth="1"/>
    <col min="17" max="17" width="10.42578125" style="1" customWidth="1"/>
    <col min="18" max="18" width="12.28515625" style="5" customWidth="1"/>
    <col min="19" max="16384" width="25.85546875" style="1"/>
  </cols>
  <sheetData>
    <row r="1" spans="1:18" ht="21.2" customHeight="1" x14ac:dyDescent="0.3"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3"/>
      <c r="Q1" s="3"/>
      <c r="R1" s="3"/>
    </row>
    <row r="2" spans="1:18" ht="21.2" customHeight="1" x14ac:dyDescent="0.3">
      <c r="P2" s="3"/>
      <c r="Q2" s="3"/>
      <c r="R2" s="3"/>
    </row>
    <row r="3" spans="1:18" x14ac:dyDescent="0.3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4"/>
    </row>
    <row r="4" spans="1:18" ht="180" customHeight="1" thickBot="1" x14ac:dyDescent="0.35">
      <c r="A4" s="24"/>
      <c r="B4" s="31" t="s">
        <v>27</v>
      </c>
      <c r="C4" s="31" t="s">
        <v>15</v>
      </c>
      <c r="D4" s="32" t="s">
        <v>16</v>
      </c>
      <c r="E4" s="32" t="s">
        <v>17</v>
      </c>
      <c r="F4" s="31" t="s">
        <v>18</v>
      </c>
      <c r="G4" s="43" t="s">
        <v>19</v>
      </c>
      <c r="H4" s="43" t="s">
        <v>20</v>
      </c>
      <c r="I4" s="43" t="s">
        <v>21</v>
      </c>
      <c r="J4" s="43" t="s">
        <v>22</v>
      </c>
      <c r="K4" s="51" t="s">
        <v>28</v>
      </c>
      <c r="L4" s="31" t="s">
        <v>23</v>
      </c>
      <c r="M4" s="31" t="s">
        <v>24</v>
      </c>
      <c r="N4" s="51" t="s">
        <v>29</v>
      </c>
      <c r="O4" s="31" t="s">
        <v>25</v>
      </c>
      <c r="P4" s="31" t="s">
        <v>26</v>
      </c>
      <c r="Q4" s="12"/>
      <c r="R4" s="13"/>
    </row>
    <row r="5" spans="1:18" ht="19.5" thickBot="1" x14ac:dyDescent="0.35">
      <c r="A5" s="29"/>
      <c r="B5" s="30"/>
      <c r="C5" s="30"/>
      <c r="D5" s="30"/>
      <c r="E5" s="30"/>
      <c r="F5" s="30"/>
      <c r="G5" s="44"/>
      <c r="H5" s="44"/>
      <c r="I5" s="44"/>
      <c r="J5" s="44"/>
      <c r="K5" s="52"/>
      <c r="L5" s="30"/>
      <c r="M5" s="30"/>
      <c r="N5" s="52"/>
      <c r="O5" s="30"/>
      <c r="P5" s="30"/>
      <c r="Q5" s="14"/>
      <c r="R5" s="15"/>
    </row>
    <row r="6" spans="1:18" ht="49.7" customHeight="1" x14ac:dyDescent="0.3">
      <c r="A6" s="9" t="s">
        <v>4</v>
      </c>
      <c r="B6" s="7">
        <v>3070205</v>
      </c>
      <c r="C6" s="10">
        <v>9808</v>
      </c>
      <c r="D6" s="10">
        <v>1333</v>
      </c>
      <c r="E6" s="10">
        <v>23631</v>
      </c>
      <c r="F6" s="10">
        <v>4499</v>
      </c>
      <c r="G6" s="45">
        <v>29331</v>
      </c>
      <c r="H6" s="45">
        <v>7890</v>
      </c>
      <c r="I6" s="45">
        <v>500</v>
      </c>
      <c r="J6" s="45">
        <v>0</v>
      </c>
      <c r="K6" s="53">
        <v>195</v>
      </c>
      <c r="L6" s="58">
        <v>5157</v>
      </c>
      <c r="M6" s="10">
        <v>6924</v>
      </c>
      <c r="N6" s="53"/>
      <c r="O6" s="10">
        <v>35699</v>
      </c>
      <c r="P6" s="10">
        <v>53649</v>
      </c>
      <c r="Q6" s="34"/>
      <c r="R6" s="11"/>
    </row>
    <row r="7" spans="1:18" ht="37.5" customHeight="1" x14ac:dyDescent="0.3">
      <c r="A7" s="8" t="s">
        <v>10</v>
      </c>
      <c r="B7" s="7">
        <v>3828121</v>
      </c>
      <c r="C7" s="6"/>
      <c r="D7" s="6"/>
      <c r="E7" s="6"/>
      <c r="F7" s="6"/>
      <c r="G7" s="45"/>
      <c r="H7" s="46"/>
      <c r="I7" s="46"/>
      <c r="J7" s="45"/>
      <c r="K7" s="53"/>
      <c r="L7" s="50"/>
      <c r="M7" s="6"/>
      <c r="N7" s="54"/>
      <c r="O7" s="6"/>
      <c r="P7" s="10"/>
      <c r="Q7" s="37"/>
      <c r="R7" s="20"/>
    </row>
    <row r="8" spans="1:18" ht="45" customHeight="1" x14ac:dyDescent="0.3">
      <c r="A8" s="8" t="s">
        <v>14</v>
      </c>
      <c r="B8" s="7">
        <v>1473405</v>
      </c>
      <c r="C8" s="6">
        <v>4889</v>
      </c>
      <c r="D8" s="6">
        <v>365</v>
      </c>
      <c r="E8" s="6">
        <v>10585</v>
      </c>
      <c r="F8" s="6">
        <v>2620</v>
      </c>
      <c r="G8" s="45">
        <v>13169</v>
      </c>
      <c r="H8" s="46">
        <v>1711</v>
      </c>
      <c r="I8" s="46"/>
      <c r="J8" s="45"/>
      <c r="K8" s="53">
        <v>953</v>
      </c>
      <c r="L8" s="50">
        <v>4658</v>
      </c>
      <c r="M8" s="6">
        <v>793</v>
      </c>
      <c r="N8" s="54">
        <v>192</v>
      </c>
      <c r="O8" s="6">
        <v>29502</v>
      </c>
      <c r="P8" s="10">
        <v>69779</v>
      </c>
      <c r="Q8" s="37"/>
      <c r="R8" s="20"/>
    </row>
    <row r="9" spans="1:18" ht="39.200000000000003" customHeight="1" x14ac:dyDescent="0.3">
      <c r="A9" s="8" t="s">
        <v>11</v>
      </c>
      <c r="B9" s="7">
        <v>3122619</v>
      </c>
      <c r="C9" s="6"/>
      <c r="D9" s="6"/>
      <c r="E9" s="6"/>
      <c r="F9" s="6"/>
      <c r="G9" s="45"/>
      <c r="H9" s="46"/>
      <c r="I9" s="46"/>
      <c r="J9" s="45"/>
      <c r="K9" s="53"/>
      <c r="L9" s="50"/>
      <c r="M9" s="6"/>
      <c r="N9" s="54"/>
      <c r="O9" s="6"/>
      <c r="P9" s="10"/>
      <c r="Q9" s="37"/>
      <c r="R9" s="20"/>
    </row>
    <row r="10" spans="1:18" ht="41.25" customHeight="1" x14ac:dyDescent="0.3">
      <c r="A10" s="8" t="s">
        <v>8</v>
      </c>
      <c r="B10" s="7">
        <v>1240632</v>
      </c>
      <c r="C10" s="6">
        <v>3879</v>
      </c>
      <c r="D10" s="6">
        <v>308</v>
      </c>
      <c r="E10" s="6">
        <v>14228</v>
      </c>
      <c r="F10" s="6">
        <v>789</v>
      </c>
      <c r="G10" s="45">
        <v>7775</v>
      </c>
      <c r="H10" s="46">
        <v>3028</v>
      </c>
      <c r="I10" s="46">
        <v>2192</v>
      </c>
      <c r="J10" s="45">
        <v>230</v>
      </c>
      <c r="K10" s="53">
        <v>0</v>
      </c>
      <c r="L10" s="50">
        <v>2241</v>
      </c>
      <c r="M10" s="6">
        <v>1469</v>
      </c>
      <c r="N10" s="54"/>
      <c r="O10" s="6">
        <v>21040</v>
      </c>
      <c r="P10" s="10">
        <v>578</v>
      </c>
      <c r="Q10" s="37"/>
      <c r="R10" s="20"/>
    </row>
    <row r="11" spans="1:18" ht="33.75" customHeight="1" x14ac:dyDescent="0.3">
      <c r="A11" s="8" t="s">
        <v>9</v>
      </c>
      <c r="B11" s="7">
        <v>2543884</v>
      </c>
      <c r="C11" s="6">
        <v>9161</v>
      </c>
      <c r="D11" s="6">
        <v>645</v>
      </c>
      <c r="E11" s="6">
        <v>21552</v>
      </c>
      <c r="F11" s="6">
        <v>1673</v>
      </c>
      <c r="G11" s="45">
        <v>20869</v>
      </c>
      <c r="H11" s="46">
        <v>5025</v>
      </c>
      <c r="I11" s="46">
        <v>346</v>
      </c>
      <c r="J11" s="45">
        <v>5085</v>
      </c>
      <c r="K11" s="53"/>
      <c r="L11" s="50">
        <v>7286</v>
      </c>
      <c r="M11" s="6">
        <v>3273</v>
      </c>
      <c r="N11" s="54"/>
      <c r="O11" s="6">
        <v>39386</v>
      </c>
      <c r="P11" s="10">
        <v>27604</v>
      </c>
      <c r="Q11" s="37"/>
      <c r="R11" s="20"/>
    </row>
    <row r="12" spans="1:18" s="23" customFormat="1" ht="38.25" customHeight="1" x14ac:dyDescent="0.3">
      <c r="A12" s="33" t="s">
        <v>6</v>
      </c>
      <c r="B12" s="59">
        <v>1185078</v>
      </c>
      <c r="C12" s="22">
        <v>3596</v>
      </c>
      <c r="D12" s="22">
        <v>595</v>
      </c>
      <c r="E12" s="22">
        <v>14788</v>
      </c>
      <c r="F12" s="22">
        <v>1611</v>
      </c>
      <c r="G12" s="45">
        <v>16781</v>
      </c>
      <c r="H12" s="45">
        <v>3906</v>
      </c>
      <c r="I12" s="45">
        <v>8</v>
      </c>
      <c r="J12" s="45">
        <v>1</v>
      </c>
      <c r="K12" s="53"/>
      <c r="L12" s="61">
        <v>2857</v>
      </c>
      <c r="M12" s="22">
        <v>1981</v>
      </c>
      <c r="N12" s="53"/>
      <c r="O12" s="22">
        <v>27921</v>
      </c>
      <c r="P12" s="22">
        <v>22913</v>
      </c>
      <c r="Q12" s="34"/>
      <c r="R12" s="35"/>
    </row>
    <row r="13" spans="1:18" s="23" customFormat="1" ht="39.200000000000003" customHeight="1" x14ac:dyDescent="0.3">
      <c r="A13" s="36" t="s">
        <v>5</v>
      </c>
      <c r="B13" s="59">
        <v>690024</v>
      </c>
      <c r="C13" s="21">
        <v>1309</v>
      </c>
      <c r="D13" s="21">
        <v>60</v>
      </c>
      <c r="E13" s="21">
        <v>8138</v>
      </c>
      <c r="F13" s="21">
        <v>464</v>
      </c>
      <c r="G13" s="45">
        <v>6995</v>
      </c>
      <c r="H13" s="46">
        <v>1854</v>
      </c>
      <c r="I13" s="46"/>
      <c r="J13" s="45"/>
      <c r="K13" s="53"/>
      <c r="L13" s="60">
        <v>2083</v>
      </c>
      <c r="M13" s="21">
        <v>1375</v>
      </c>
      <c r="N13" s="54"/>
      <c r="O13" s="21">
        <v>17482</v>
      </c>
      <c r="P13" s="22">
        <v>15234</v>
      </c>
      <c r="Q13" s="37"/>
      <c r="R13" s="38"/>
    </row>
    <row r="14" spans="1:18" s="23" customFormat="1" ht="40.700000000000003" customHeight="1" x14ac:dyDescent="0.3">
      <c r="A14" s="36" t="s">
        <v>1</v>
      </c>
      <c r="B14" s="59">
        <v>644840</v>
      </c>
      <c r="C14" s="21">
        <v>1822</v>
      </c>
      <c r="D14" s="21">
        <v>28</v>
      </c>
      <c r="E14" s="21">
        <v>6712</v>
      </c>
      <c r="F14" s="21">
        <v>978</v>
      </c>
      <c r="G14" s="45">
        <v>5382</v>
      </c>
      <c r="H14" s="46">
        <v>3174</v>
      </c>
      <c r="I14" s="46"/>
      <c r="J14" s="45"/>
      <c r="K14" s="53"/>
      <c r="L14" s="60">
        <v>1475</v>
      </c>
      <c r="M14" s="21">
        <v>1169</v>
      </c>
      <c r="N14" s="54"/>
      <c r="O14" s="21">
        <v>15770</v>
      </c>
      <c r="P14" s="22">
        <v>7694</v>
      </c>
      <c r="Q14" s="37"/>
      <c r="R14" s="38"/>
    </row>
    <row r="15" spans="1:18" s="23" customFormat="1" ht="40.700000000000003" customHeight="1" x14ac:dyDescent="0.3">
      <c r="A15" s="36" t="s">
        <v>7</v>
      </c>
      <c r="B15" s="59">
        <v>1162538</v>
      </c>
      <c r="C15" s="21">
        <v>2058</v>
      </c>
      <c r="D15" s="21">
        <v>131</v>
      </c>
      <c r="E15" s="21">
        <v>8280</v>
      </c>
      <c r="F15" s="21">
        <v>1392</v>
      </c>
      <c r="G15" s="45">
        <v>4845</v>
      </c>
      <c r="H15" s="46">
        <v>4919</v>
      </c>
      <c r="I15" s="46"/>
      <c r="J15" s="45"/>
      <c r="K15" s="53">
        <v>104</v>
      </c>
      <c r="L15" s="60">
        <v>1863</v>
      </c>
      <c r="M15" s="21">
        <v>2196</v>
      </c>
      <c r="N15" s="54"/>
      <c r="O15" s="21">
        <v>22316</v>
      </c>
      <c r="P15" s="22">
        <v>22619</v>
      </c>
      <c r="Q15" s="37"/>
      <c r="R15" s="38"/>
    </row>
    <row r="16" spans="1:18" s="23" customFormat="1" ht="39.200000000000003" customHeight="1" x14ac:dyDescent="0.3">
      <c r="A16" s="36" t="s">
        <v>2</v>
      </c>
      <c r="B16" s="59">
        <v>3864271</v>
      </c>
      <c r="C16" s="21">
        <v>13052</v>
      </c>
      <c r="D16" s="21">
        <v>1080</v>
      </c>
      <c r="E16" s="21">
        <v>26124</v>
      </c>
      <c r="F16" s="21">
        <v>4897</v>
      </c>
      <c r="G16" s="45">
        <v>38452</v>
      </c>
      <c r="H16" s="46">
        <v>349</v>
      </c>
      <c r="I16" s="46"/>
      <c r="J16" s="45"/>
      <c r="K16" s="53"/>
      <c r="L16" s="60">
        <v>15347</v>
      </c>
      <c r="M16" s="21">
        <v>512</v>
      </c>
      <c r="N16" s="54"/>
      <c r="O16" s="21">
        <v>86896</v>
      </c>
      <c r="P16" s="22">
        <v>95951</v>
      </c>
      <c r="Q16" s="37"/>
      <c r="R16" s="38"/>
    </row>
    <row r="17" spans="1:18" s="23" customFormat="1" ht="47.25" customHeight="1" x14ac:dyDescent="0.3">
      <c r="A17" s="36" t="s">
        <v>12</v>
      </c>
      <c r="B17" s="59">
        <v>2259377</v>
      </c>
      <c r="C17" s="21">
        <v>3108</v>
      </c>
      <c r="D17" s="21">
        <v>312</v>
      </c>
      <c r="E17" s="21">
        <v>17556</v>
      </c>
      <c r="F17" s="21">
        <v>1724</v>
      </c>
      <c r="G17" s="45">
        <v>21136</v>
      </c>
      <c r="H17" s="46">
        <v>2182</v>
      </c>
      <c r="I17" s="46"/>
      <c r="J17" s="45"/>
      <c r="K17" s="53"/>
      <c r="L17" s="60">
        <v>8372</v>
      </c>
      <c r="M17" s="21">
        <v>1410</v>
      </c>
      <c r="N17" s="54"/>
      <c r="O17" s="21">
        <v>26530</v>
      </c>
      <c r="P17" s="22">
        <v>82008</v>
      </c>
      <c r="Q17" s="37"/>
      <c r="R17" s="38"/>
    </row>
    <row r="18" spans="1:18" s="23" customFormat="1" ht="40.700000000000003" customHeight="1" x14ac:dyDescent="0.3">
      <c r="A18" s="36" t="s">
        <v>3</v>
      </c>
      <c r="B18" s="59">
        <v>1900079</v>
      </c>
      <c r="C18" s="21"/>
      <c r="D18" s="21"/>
      <c r="E18" s="21"/>
      <c r="F18" s="21"/>
      <c r="G18" s="45"/>
      <c r="H18" s="46"/>
      <c r="I18" s="46"/>
      <c r="J18" s="45"/>
      <c r="K18" s="53"/>
      <c r="L18" s="60"/>
      <c r="M18" s="21"/>
      <c r="N18" s="54"/>
      <c r="O18" s="21"/>
      <c r="P18" s="22"/>
      <c r="Q18" s="37"/>
      <c r="R18" s="38"/>
    </row>
    <row r="19" spans="1:18" s="23" customFormat="1" ht="40.5" customHeight="1" thickBot="1" x14ac:dyDescent="0.35">
      <c r="A19" s="39" t="s">
        <v>0</v>
      </c>
      <c r="B19" s="59">
        <v>1219176</v>
      </c>
      <c r="C19" s="40"/>
      <c r="D19" s="40"/>
      <c r="E19" s="40"/>
      <c r="F19" s="40"/>
      <c r="G19" s="45"/>
      <c r="H19" s="47"/>
      <c r="I19" s="47"/>
      <c r="J19" s="48"/>
      <c r="K19" s="57"/>
      <c r="L19" s="62"/>
      <c r="M19" s="40"/>
      <c r="N19" s="55"/>
      <c r="O19" s="40"/>
      <c r="P19" s="22"/>
      <c r="Q19" s="41"/>
      <c r="R19" s="26"/>
    </row>
    <row r="20" spans="1:18" ht="38.25" customHeight="1" thickBot="1" x14ac:dyDescent="0.35">
      <c r="A20" s="16" t="s">
        <v>13</v>
      </c>
      <c r="B20" s="17">
        <f t="shared" ref="B20:I20" si="0">SUM(B6:B19)</f>
        <v>28204249</v>
      </c>
      <c r="C20" s="17">
        <f t="shared" si="0"/>
        <v>52682</v>
      </c>
      <c r="D20" s="17">
        <f t="shared" si="0"/>
        <v>4857</v>
      </c>
      <c r="E20" s="17">
        <f t="shared" si="0"/>
        <v>151594</v>
      </c>
      <c r="F20" s="17">
        <f t="shared" si="0"/>
        <v>20647</v>
      </c>
      <c r="G20" s="49">
        <f t="shared" si="0"/>
        <v>164735</v>
      </c>
      <c r="H20" s="49">
        <f t="shared" si="0"/>
        <v>34038</v>
      </c>
      <c r="I20" s="49">
        <f t="shared" si="0"/>
        <v>3046</v>
      </c>
      <c r="J20" s="49"/>
      <c r="K20" s="56"/>
      <c r="L20" s="14"/>
      <c r="M20" s="17">
        <f>SUM(M6:M19)</f>
        <v>21102</v>
      </c>
      <c r="N20" s="56"/>
      <c r="O20" s="17">
        <f>SUM(O6:O19)</f>
        <v>322542</v>
      </c>
      <c r="P20" s="17">
        <f>SUM(P6:P19)</f>
        <v>398029</v>
      </c>
      <c r="Q20" s="19"/>
      <c r="R20" s="15"/>
    </row>
    <row r="21" spans="1:18" x14ac:dyDescent="0.3">
      <c r="G21" s="18"/>
      <c r="J21" s="18"/>
      <c r="K21" s="18"/>
      <c r="P21" s="18"/>
    </row>
    <row r="22" spans="1:18" x14ac:dyDescent="0.3">
      <c r="G22" s="18"/>
      <c r="P22" s="18"/>
    </row>
    <row r="23" spans="1:18" x14ac:dyDescent="0.3">
      <c r="F23" s="18"/>
      <c r="G23" s="18"/>
      <c r="J23" s="18"/>
      <c r="K23" s="18"/>
    </row>
  </sheetData>
  <mergeCells count="2">
    <mergeCell ref="A3:Q3"/>
    <mergeCell ref="B1:O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zoomScale="70" zoomScaleNormal="70" workbookViewId="0">
      <selection activeCell="C9" sqref="C9"/>
    </sheetView>
  </sheetViews>
  <sheetFormatPr defaultColWidth="25.85546875" defaultRowHeight="18.75" x14ac:dyDescent="0.3"/>
  <cols>
    <col min="1" max="1" width="27.140625" style="2" customWidth="1"/>
    <col min="2" max="2" width="19.5703125" style="1" customWidth="1"/>
    <col min="3" max="4" width="14.140625" style="1" customWidth="1"/>
    <col min="5" max="6" width="14.28515625" style="1" customWidth="1"/>
    <col min="7" max="8" width="12.42578125" style="1" customWidth="1"/>
    <col min="9" max="10" width="14.5703125" style="1" customWidth="1"/>
    <col min="11" max="12" width="13.28515625" style="1" customWidth="1"/>
    <col min="13" max="14" width="12.85546875" style="1" customWidth="1"/>
    <col min="15" max="16" width="13.85546875" style="1" customWidth="1"/>
    <col min="17" max="20" width="13.140625" style="1" customWidth="1"/>
    <col min="21" max="22" width="11" style="1" customWidth="1"/>
    <col min="23" max="26" width="11.85546875" style="1" customWidth="1"/>
    <col min="27" max="28" width="12.42578125" style="1" customWidth="1"/>
    <col min="29" max="30" width="12.140625" style="1" customWidth="1"/>
    <col min="31" max="16384" width="25.85546875" style="1"/>
  </cols>
  <sheetData>
    <row r="1" spans="1:30" ht="21.2" customHeight="1" x14ac:dyDescent="0.3"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25"/>
      <c r="AC1" s="3"/>
      <c r="AD1" s="3"/>
    </row>
    <row r="2" spans="1:30" ht="21.2" customHeight="1" x14ac:dyDescent="0.3">
      <c r="AC2" s="3"/>
      <c r="AD2" s="3"/>
    </row>
    <row r="3" spans="1:30" x14ac:dyDescent="0.3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</row>
    <row r="4" spans="1:30" ht="180" customHeight="1" x14ac:dyDescent="0.3">
      <c r="A4" s="24"/>
      <c r="B4" s="31" t="s">
        <v>27</v>
      </c>
      <c r="C4" s="31" t="s">
        <v>15</v>
      </c>
      <c r="D4" s="31"/>
      <c r="E4" s="32" t="s">
        <v>16</v>
      </c>
      <c r="F4" s="32"/>
      <c r="G4" s="32" t="s">
        <v>17</v>
      </c>
      <c r="H4" s="32"/>
      <c r="I4" s="31" t="s">
        <v>18</v>
      </c>
      <c r="J4" s="31"/>
      <c r="K4" s="43" t="s">
        <v>19</v>
      </c>
      <c r="L4" s="43"/>
      <c r="M4" s="43" t="s">
        <v>20</v>
      </c>
      <c r="N4" s="43"/>
      <c r="O4" s="43" t="s">
        <v>21</v>
      </c>
      <c r="P4" s="43"/>
      <c r="Q4" s="43" t="s">
        <v>22</v>
      </c>
      <c r="R4" s="43"/>
      <c r="S4" s="51" t="s">
        <v>28</v>
      </c>
      <c r="T4" s="51"/>
      <c r="U4" s="31" t="s">
        <v>23</v>
      </c>
      <c r="V4" s="31"/>
      <c r="W4" s="31" t="s">
        <v>24</v>
      </c>
      <c r="X4" s="31"/>
      <c r="Y4" s="51" t="s">
        <v>29</v>
      </c>
      <c r="Z4" s="51"/>
      <c r="AA4" s="31" t="s">
        <v>25</v>
      </c>
      <c r="AB4" s="31"/>
      <c r="AC4" s="31" t="s">
        <v>26</v>
      </c>
      <c r="AD4" s="28"/>
    </row>
    <row r="5" spans="1:30" ht="49.7" customHeight="1" x14ac:dyDescent="0.3">
      <c r="A5" s="9" t="s">
        <v>4</v>
      </c>
      <c r="B5" s="7">
        <v>3070205</v>
      </c>
      <c r="C5" s="10">
        <v>9808</v>
      </c>
      <c r="D5" s="10"/>
      <c r="E5" s="10">
        <v>1333</v>
      </c>
      <c r="F5" s="10"/>
      <c r="G5" s="10">
        <v>23631</v>
      </c>
      <c r="H5" s="10"/>
      <c r="I5" s="10">
        <v>4499</v>
      </c>
      <c r="J5" s="10"/>
      <c r="K5" s="45">
        <v>29331</v>
      </c>
      <c r="L5" s="45"/>
      <c r="M5" s="45">
        <v>7890</v>
      </c>
      <c r="N5" s="45"/>
      <c r="O5" s="45">
        <v>500</v>
      </c>
      <c r="P5" s="45"/>
      <c r="Q5" s="45">
        <v>0</v>
      </c>
      <c r="R5" s="45"/>
      <c r="S5" s="53">
        <v>195</v>
      </c>
      <c r="T5" s="53"/>
      <c r="U5" s="58">
        <v>5157</v>
      </c>
      <c r="V5" s="58"/>
      <c r="W5" s="10">
        <v>6924</v>
      </c>
      <c r="X5" s="10"/>
      <c r="Y5" s="53"/>
      <c r="Z5" s="53"/>
      <c r="AA5" s="10">
        <v>35699</v>
      </c>
      <c r="AB5" s="10"/>
      <c r="AC5" s="10">
        <v>53649</v>
      </c>
      <c r="AD5" s="10"/>
    </row>
    <row r="6" spans="1:30" ht="37.5" customHeight="1" x14ac:dyDescent="0.3">
      <c r="A6" s="8" t="s">
        <v>10</v>
      </c>
      <c r="B6" s="7">
        <v>3828121</v>
      </c>
      <c r="C6" s="6"/>
      <c r="D6" s="6"/>
      <c r="E6" s="6"/>
      <c r="F6" s="6"/>
      <c r="G6" s="6"/>
      <c r="H6" s="6"/>
      <c r="I6" s="6"/>
      <c r="J6" s="10"/>
      <c r="K6" s="45"/>
      <c r="L6" s="45"/>
      <c r="M6" s="46"/>
      <c r="N6" s="46"/>
      <c r="O6" s="46"/>
      <c r="P6" s="45"/>
      <c r="Q6" s="45"/>
      <c r="R6" s="45"/>
      <c r="S6" s="53"/>
      <c r="T6" s="53"/>
      <c r="U6" s="50"/>
      <c r="V6" s="50"/>
      <c r="W6" s="6"/>
      <c r="X6" s="6"/>
      <c r="Y6" s="54"/>
      <c r="Z6" s="54"/>
      <c r="AA6" s="6"/>
      <c r="AB6" s="10"/>
      <c r="AC6" s="10"/>
      <c r="AD6" s="10"/>
    </row>
    <row r="7" spans="1:30" ht="45" customHeight="1" x14ac:dyDescent="0.3">
      <c r="A7" s="8" t="s">
        <v>14</v>
      </c>
      <c r="B7" s="7">
        <v>1473405</v>
      </c>
      <c r="C7" s="6">
        <v>4889</v>
      </c>
      <c r="D7" s="6"/>
      <c r="E7" s="6">
        <v>365</v>
      </c>
      <c r="F7" s="6"/>
      <c r="G7" s="6">
        <v>10585</v>
      </c>
      <c r="H7" s="6"/>
      <c r="I7" s="6">
        <v>2620</v>
      </c>
      <c r="J7" s="10"/>
      <c r="K7" s="45">
        <v>13169</v>
      </c>
      <c r="L7" s="45"/>
      <c r="M7" s="46">
        <v>1711</v>
      </c>
      <c r="N7" s="46"/>
      <c r="O7" s="46"/>
      <c r="P7" s="45"/>
      <c r="Q7" s="45"/>
      <c r="R7" s="45"/>
      <c r="S7" s="53">
        <v>953</v>
      </c>
      <c r="T7" s="53"/>
      <c r="U7" s="50">
        <v>4658</v>
      </c>
      <c r="V7" s="50"/>
      <c r="W7" s="6">
        <v>793</v>
      </c>
      <c r="X7" s="6"/>
      <c r="Y7" s="54">
        <v>192</v>
      </c>
      <c r="Z7" s="54"/>
      <c r="AA7" s="6">
        <v>29502</v>
      </c>
      <c r="AB7" s="10"/>
      <c r="AC7" s="10">
        <v>69779</v>
      </c>
      <c r="AD7" s="10"/>
    </row>
    <row r="8" spans="1:30" ht="39.200000000000003" customHeight="1" x14ac:dyDescent="0.3">
      <c r="A8" s="8" t="s">
        <v>11</v>
      </c>
      <c r="B8" s="7">
        <v>3122619</v>
      </c>
      <c r="C8" s="6"/>
      <c r="D8" s="6"/>
      <c r="E8" s="6"/>
      <c r="F8" s="6"/>
      <c r="G8" s="6"/>
      <c r="H8" s="6"/>
      <c r="I8" s="6"/>
      <c r="J8" s="10"/>
      <c r="K8" s="45"/>
      <c r="L8" s="45"/>
      <c r="M8" s="46"/>
      <c r="N8" s="46"/>
      <c r="O8" s="46"/>
      <c r="P8" s="45"/>
      <c r="Q8" s="45"/>
      <c r="R8" s="45"/>
      <c r="S8" s="53"/>
      <c r="T8" s="53"/>
      <c r="U8" s="50"/>
      <c r="V8" s="50"/>
      <c r="W8" s="6"/>
      <c r="X8" s="6"/>
      <c r="Y8" s="54"/>
      <c r="Z8" s="54"/>
      <c r="AA8" s="6"/>
      <c r="AB8" s="10"/>
      <c r="AC8" s="10"/>
      <c r="AD8" s="10"/>
    </row>
    <row r="9" spans="1:30" ht="41.25" customHeight="1" x14ac:dyDescent="0.3">
      <c r="A9" s="8" t="s">
        <v>8</v>
      </c>
      <c r="B9" s="7">
        <v>1240632</v>
      </c>
      <c r="C9" s="6">
        <v>3879</v>
      </c>
      <c r="D9" s="6"/>
      <c r="E9" s="6">
        <v>308</v>
      </c>
      <c r="F9" s="6"/>
      <c r="G9" s="6">
        <v>14228</v>
      </c>
      <c r="H9" s="6"/>
      <c r="I9" s="6">
        <v>789</v>
      </c>
      <c r="J9" s="10"/>
      <c r="K9" s="45">
        <v>7775</v>
      </c>
      <c r="L9" s="45"/>
      <c r="M9" s="46">
        <v>3028</v>
      </c>
      <c r="N9" s="46"/>
      <c r="O9" s="46">
        <v>2192</v>
      </c>
      <c r="P9" s="45"/>
      <c r="Q9" s="45">
        <v>230</v>
      </c>
      <c r="R9" s="45"/>
      <c r="S9" s="53">
        <v>0</v>
      </c>
      <c r="T9" s="53"/>
      <c r="U9" s="50">
        <v>2241</v>
      </c>
      <c r="V9" s="50"/>
      <c r="W9" s="6">
        <v>1469</v>
      </c>
      <c r="X9" s="6"/>
      <c r="Y9" s="54"/>
      <c r="Z9" s="54"/>
      <c r="AA9" s="6">
        <v>21040</v>
      </c>
      <c r="AB9" s="10"/>
      <c r="AC9" s="10">
        <v>578</v>
      </c>
      <c r="AD9" s="10"/>
    </row>
    <row r="10" spans="1:30" ht="33.75" customHeight="1" x14ac:dyDescent="0.3">
      <c r="A10" s="8" t="s">
        <v>9</v>
      </c>
      <c r="B10" s="7">
        <v>2543884</v>
      </c>
      <c r="C10" s="6">
        <v>9161</v>
      </c>
      <c r="D10" s="6"/>
      <c r="E10" s="6">
        <v>645</v>
      </c>
      <c r="F10" s="6"/>
      <c r="G10" s="6">
        <v>21552</v>
      </c>
      <c r="H10" s="6"/>
      <c r="I10" s="6">
        <v>1673</v>
      </c>
      <c r="J10" s="10"/>
      <c r="K10" s="45">
        <v>20869</v>
      </c>
      <c r="L10" s="45"/>
      <c r="M10" s="46">
        <v>5025</v>
      </c>
      <c r="N10" s="46"/>
      <c r="O10" s="46">
        <v>346</v>
      </c>
      <c r="P10" s="45"/>
      <c r="Q10" s="45">
        <v>5085</v>
      </c>
      <c r="R10" s="45"/>
      <c r="S10" s="53"/>
      <c r="T10" s="53"/>
      <c r="U10" s="50">
        <v>7286</v>
      </c>
      <c r="V10" s="50"/>
      <c r="W10" s="6">
        <v>3273</v>
      </c>
      <c r="X10" s="6"/>
      <c r="Y10" s="54"/>
      <c r="Z10" s="54"/>
      <c r="AA10" s="6">
        <v>39386</v>
      </c>
      <c r="AB10" s="10"/>
      <c r="AC10" s="10">
        <v>27604</v>
      </c>
      <c r="AD10" s="10"/>
    </row>
    <row r="11" spans="1:30" s="23" customFormat="1" ht="38.25" customHeight="1" x14ac:dyDescent="0.3">
      <c r="A11" s="33" t="s">
        <v>6</v>
      </c>
      <c r="B11" s="59">
        <v>1185078</v>
      </c>
      <c r="C11" s="22">
        <v>3596</v>
      </c>
      <c r="D11" s="22"/>
      <c r="E11" s="22">
        <v>595</v>
      </c>
      <c r="F11" s="22"/>
      <c r="G11" s="22">
        <v>14788</v>
      </c>
      <c r="H11" s="22"/>
      <c r="I11" s="22">
        <v>1611</v>
      </c>
      <c r="J11" s="22"/>
      <c r="K11" s="45">
        <v>16781</v>
      </c>
      <c r="L11" s="45"/>
      <c r="M11" s="45">
        <v>3906</v>
      </c>
      <c r="N11" s="45"/>
      <c r="O11" s="45">
        <v>8</v>
      </c>
      <c r="P11" s="45"/>
      <c r="Q11" s="45">
        <v>1</v>
      </c>
      <c r="R11" s="45"/>
      <c r="S11" s="53"/>
      <c r="T11" s="53"/>
      <c r="U11" s="61">
        <v>2857</v>
      </c>
      <c r="V11" s="61"/>
      <c r="W11" s="22">
        <v>1981</v>
      </c>
      <c r="X11" s="22"/>
      <c r="Y11" s="53"/>
      <c r="Z11" s="53"/>
      <c r="AA11" s="22">
        <v>27921</v>
      </c>
      <c r="AB11" s="22"/>
      <c r="AC11" s="22">
        <v>22913</v>
      </c>
      <c r="AD11" s="22"/>
    </row>
    <row r="12" spans="1:30" s="23" customFormat="1" ht="39.200000000000003" customHeight="1" x14ac:dyDescent="0.3">
      <c r="A12" s="36" t="s">
        <v>5</v>
      </c>
      <c r="B12" s="59">
        <v>690024</v>
      </c>
      <c r="C12" s="21">
        <v>1309</v>
      </c>
      <c r="D12" s="21"/>
      <c r="E12" s="21">
        <v>60</v>
      </c>
      <c r="F12" s="21"/>
      <c r="G12" s="21">
        <v>8138</v>
      </c>
      <c r="H12" s="21"/>
      <c r="I12" s="21">
        <v>464</v>
      </c>
      <c r="J12" s="22"/>
      <c r="K12" s="45">
        <v>6995</v>
      </c>
      <c r="L12" s="45"/>
      <c r="M12" s="46">
        <v>1854</v>
      </c>
      <c r="N12" s="46"/>
      <c r="O12" s="46"/>
      <c r="P12" s="45"/>
      <c r="Q12" s="45"/>
      <c r="R12" s="45"/>
      <c r="S12" s="53"/>
      <c r="T12" s="53"/>
      <c r="U12" s="60">
        <v>2083</v>
      </c>
      <c r="V12" s="60"/>
      <c r="W12" s="21">
        <v>1375</v>
      </c>
      <c r="X12" s="21"/>
      <c r="Y12" s="54"/>
      <c r="Z12" s="54"/>
      <c r="AA12" s="21">
        <v>17482</v>
      </c>
      <c r="AB12" s="22"/>
      <c r="AC12" s="22">
        <v>15234</v>
      </c>
      <c r="AD12" s="22"/>
    </row>
    <row r="13" spans="1:30" s="23" customFormat="1" ht="40.700000000000003" customHeight="1" x14ac:dyDescent="0.3">
      <c r="A13" s="36" t="s">
        <v>1</v>
      </c>
      <c r="B13" s="59">
        <v>644840</v>
      </c>
      <c r="C13" s="21">
        <v>1822</v>
      </c>
      <c r="D13" s="21"/>
      <c r="E13" s="21">
        <v>28</v>
      </c>
      <c r="F13" s="21"/>
      <c r="G13" s="21">
        <v>6712</v>
      </c>
      <c r="H13" s="21"/>
      <c r="I13" s="21">
        <v>978</v>
      </c>
      <c r="J13" s="22"/>
      <c r="K13" s="45">
        <v>5382</v>
      </c>
      <c r="L13" s="45"/>
      <c r="M13" s="46">
        <v>3174</v>
      </c>
      <c r="N13" s="46"/>
      <c r="O13" s="46"/>
      <c r="P13" s="45"/>
      <c r="Q13" s="45"/>
      <c r="R13" s="45"/>
      <c r="S13" s="53"/>
      <c r="T13" s="53"/>
      <c r="U13" s="60">
        <v>1475</v>
      </c>
      <c r="V13" s="60"/>
      <c r="W13" s="21">
        <v>1169</v>
      </c>
      <c r="X13" s="21"/>
      <c r="Y13" s="54"/>
      <c r="Z13" s="54"/>
      <c r="AA13" s="21">
        <v>15770</v>
      </c>
      <c r="AB13" s="22"/>
      <c r="AC13" s="22">
        <v>7694</v>
      </c>
      <c r="AD13" s="22"/>
    </row>
    <row r="14" spans="1:30" s="23" customFormat="1" ht="40.700000000000003" customHeight="1" x14ac:dyDescent="0.3">
      <c r="A14" s="36" t="s">
        <v>7</v>
      </c>
      <c r="B14" s="59">
        <v>1162538</v>
      </c>
      <c r="C14" s="21">
        <v>2058</v>
      </c>
      <c r="D14" s="21"/>
      <c r="E14" s="21">
        <v>131</v>
      </c>
      <c r="F14" s="21"/>
      <c r="G14" s="21">
        <v>8280</v>
      </c>
      <c r="H14" s="21"/>
      <c r="I14" s="21">
        <v>1392</v>
      </c>
      <c r="J14" s="22"/>
      <c r="K14" s="45">
        <v>4845</v>
      </c>
      <c r="L14" s="45"/>
      <c r="M14" s="46">
        <v>4919</v>
      </c>
      <c r="N14" s="46"/>
      <c r="O14" s="46"/>
      <c r="P14" s="45"/>
      <c r="Q14" s="45"/>
      <c r="R14" s="45"/>
      <c r="S14" s="53">
        <v>104</v>
      </c>
      <c r="T14" s="53"/>
      <c r="U14" s="60">
        <v>1863</v>
      </c>
      <c r="V14" s="60"/>
      <c r="W14" s="21">
        <v>2196</v>
      </c>
      <c r="X14" s="21"/>
      <c r="Y14" s="54"/>
      <c r="Z14" s="54"/>
      <c r="AA14" s="21">
        <v>22316</v>
      </c>
      <c r="AB14" s="22"/>
      <c r="AC14" s="22">
        <v>22619</v>
      </c>
      <c r="AD14" s="22"/>
    </row>
    <row r="15" spans="1:30" s="23" customFormat="1" ht="39.200000000000003" customHeight="1" x14ac:dyDescent="0.3">
      <c r="A15" s="36" t="s">
        <v>2</v>
      </c>
      <c r="B15" s="59">
        <v>3864271</v>
      </c>
      <c r="C15" s="21">
        <v>13052</v>
      </c>
      <c r="D15" s="21"/>
      <c r="E15" s="21">
        <v>1080</v>
      </c>
      <c r="F15" s="21"/>
      <c r="G15" s="21">
        <v>26124</v>
      </c>
      <c r="H15" s="21"/>
      <c r="I15" s="21">
        <v>4897</v>
      </c>
      <c r="J15" s="22"/>
      <c r="K15" s="45">
        <v>38452</v>
      </c>
      <c r="L15" s="45"/>
      <c r="M15" s="46">
        <v>349</v>
      </c>
      <c r="N15" s="46"/>
      <c r="O15" s="46"/>
      <c r="P15" s="45"/>
      <c r="Q15" s="45"/>
      <c r="R15" s="45"/>
      <c r="S15" s="53"/>
      <c r="T15" s="53"/>
      <c r="U15" s="60">
        <v>15347</v>
      </c>
      <c r="V15" s="60"/>
      <c r="W15" s="21">
        <v>512</v>
      </c>
      <c r="X15" s="21"/>
      <c r="Y15" s="54"/>
      <c r="Z15" s="54"/>
      <c r="AA15" s="21">
        <v>86896</v>
      </c>
      <c r="AB15" s="22"/>
      <c r="AC15" s="22">
        <v>95951</v>
      </c>
      <c r="AD15" s="22"/>
    </row>
    <row r="16" spans="1:30" s="23" customFormat="1" ht="47.25" customHeight="1" x14ac:dyDescent="0.3">
      <c r="A16" s="36" t="s">
        <v>12</v>
      </c>
      <c r="B16" s="59">
        <v>2259377</v>
      </c>
      <c r="C16" s="21">
        <v>3108</v>
      </c>
      <c r="D16" s="21"/>
      <c r="E16" s="21">
        <v>312</v>
      </c>
      <c r="F16" s="21"/>
      <c r="G16" s="21">
        <v>17556</v>
      </c>
      <c r="H16" s="21"/>
      <c r="I16" s="21">
        <v>1724</v>
      </c>
      <c r="J16" s="22"/>
      <c r="K16" s="45">
        <v>21136</v>
      </c>
      <c r="L16" s="45"/>
      <c r="M16" s="46">
        <v>2182</v>
      </c>
      <c r="N16" s="46"/>
      <c r="O16" s="46"/>
      <c r="P16" s="45"/>
      <c r="Q16" s="45"/>
      <c r="R16" s="45"/>
      <c r="S16" s="53"/>
      <c r="T16" s="53"/>
      <c r="U16" s="60">
        <v>8372</v>
      </c>
      <c r="V16" s="60"/>
      <c r="W16" s="21">
        <v>1410</v>
      </c>
      <c r="X16" s="21"/>
      <c r="Y16" s="54"/>
      <c r="Z16" s="54"/>
      <c r="AA16" s="21">
        <v>26530</v>
      </c>
      <c r="AB16" s="22"/>
      <c r="AC16" s="22">
        <v>82008</v>
      </c>
      <c r="AD16" s="22"/>
    </row>
    <row r="17" spans="1:30" s="23" customFormat="1" ht="40.700000000000003" customHeight="1" x14ac:dyDescent="0.3">
      <c r="A17" s="36" t="s">
        <v>3</v>
      </c>
      <c r="B17" s="59">
        <v>1900079</v>
      </c>
      <c r="C17" s="21"/>
      <c r="D17" s="21"/>
      <c r="E17" s="21"/>
      <c r="F17" s="21"/>
      <c r="G17" s="21"/>
      <c r="H17" s="21"/>
      <c r="I17" s="21"/>
      <c r="J17" s="22"/>
      <c r="K17" s="45"/>
      <c r="L17" s="45"/>
      <c r="M17" s="46"/>
      <c r="N17" s="46"/>
      <c r="O17" s="46"/>
      <c r="P17" s="45"/>
      <c r="Q17" s="45"/>
      <c r="R17" s="45"/>
      <c r="S17" s="53"/>
      <c r="T17" s="53"/>
      <c r="U17" s="60"/>
      <c r="V17" s="60"/>
      <c r="W17" s="21"/>
      <c r="X17" s="21"/>
      <c r="Y17" s="54"/>
      <c r="Z17" s="54"/>
      <c r="AA17" s="21"/>
      <c r="AB17" s="22"/>
      <c r="AC17" s="22"/>
      <c r="AD17" s="22"/>
    </row>
    <row r="18" spans="1:30" s="23" customFormat="1" ht="40.5" customHeight="1" thickBot="1" x14ac:dyDescent="0.35">
      <c r="A18" s="39" t="s">
        <v>0</v>
      </c>
      <c r="B18" s="59">
        <v>1219176</v>
      </c>
      <c r="C18" s="40">
        <v>2105</v>
      </c>
      <c r="D18" s="40"/>
      <c r="E18" s="40">
        <v>0</v>
      </c>
      <c r="F18" s="40"/>
      <c r="G18" s="40">
        <v>12425</v>
      </c>
      <c r="H18" s="40"/>
      <c r="I18" s="40">
        <v>1888</v>
      </c>
      <c r="J18" s="42"/>
      <c r="K18" s="45">
        <v>10030</v>
      </c>
      <c r="L18" s="48"/>
      <c r="M18" s="47">
        <v>2690</v>
      </c>
      <c r="N18" s="47"/>
      <c r="O18" s="47">
        <v>668</v>
      </c>
      <c r="P18" s="48"/>
      <c r="Q18" s="48">
        <v>605</v>
      </c>
      <c r="R18" s="48"/>
      <c r="S18" s="57"/>
      <c r="T18" s="57"/>
      <c r="U18" s="62">
        <v>2414</v>
      </c>
      <c r="V18" s="62"/>
      <c r="W18" s="40">
        <v>4904</v>
      </c>
      <c r="X18" s="40"/>
      <c r="Y18" s="55"/>
      <c r="Z18" s="55"/>
      <c r="AA18" s="40">
        <v>29905</v>
      </c>
      <c r="AB18" s="42"/>
      <c r="AC18" s="22">
        <v>57470</v>
      </c>
      <c r="AD18" s="42"/>
    </row>
    <row r="19" spans="1:30" ht="38.25" customHeight="1" thickBot="1" x14ac:dyDescent="0.35">
      <c r="A19" s="16" t="s">
        <v>13</v>
      </c>
      <c r="B19" s="17">
        <f>SUM(B5:B18)</f>
        <v>28204249</v>
      </c>
      <c r="C19" s="17">
        <f>SUM(C5:C18)</f>
        <v>54787</v>
      </c>
      <c r="D19" s="17"/>
      <c r="E19" s="17">
        <f>SUM(E5:E18)</f>
        <v>4857</v>
      </c>
      <c r="F19" s="17"/>
      <c r="G19" s="17">
        <f>SUM(G5:G18)</f>
        <v>164019</v>
      </c>
      <c r="H19" s="17"/>
      <c r="I19" s="17">
        <f>SUM(I5:I18)</f>
        <v>22535</v>
      </c>
      <c r="J19" s="17"/>
      <c r="K19" s="49">
        <f>SUM(K5:K18)</f>
        <v>174765</v>
      </c>
      <c r="L19" s="49"/>
      <c r="M19" s="49">
        <f>SUM(M5:M18)</f>
        <v>36728</v>
      </c>
      <c r="N19" s="49"/>
      <c r="O19" s="49">
        <f>SUM(O5:O18)</f>
        <v>3714</v>
      </c>
      <c r="P19" s="49"/>
      <c r="Q19" s="49"/>
      <c r="R19" s="49"/>
      <c r="S19" s="56"/>
      <c r="T19" s="56"/>
      <c r="U19" s="14"/>
      <c r="V19" s="14"/>
      <c r="W19" s="17">
        <f>SUM(W5:W18)</f>
        <v>26006</v>
      </c>
      <c r="X19" s="17"/>
      <c r="Y19" s="56"/>
      <c r="Z19" s="56"/>
      <c r="AA19" s="17">
        <f>SUM(AA5:AA18)</f>
        <v>352447</v>
      </c>
      <c r="AB19" s="17"/>
      <c r="AC19" s="17">
        <f>SUM(AC5:AC18)</f>
        <v>455499</v>
      </c>
      <c r="AD19" s="17"/>
    </row>
    <row r="20" spans="1:30" x14ac:dyDescent="0.3">
      <c r="K20" s="18"/>
      <c r="L20" s="18"/>
      <c r="Q20" s="18"/>
      <c r="R20" s="18"/>
      <c r="S20" s="18"/>
      <c r="T20" s="18"/>
      <c r="AC20" s="18"/>
      <c r="AD20" s="18"/>
    </row>
    <row r="21" spans="1:30" x14ac:dyDescent="0.3">
      <c r="K21" s="18"/>
      <c r="L21" s="18"/>
      <c r="AC21" s="18"/>
      <c r="AD21" s="18"/>
    </row>
    <row r="22" spans="1:30" x14ac:dyDescent="0.3">
      <c r="I22" s="18"/>
      <c r="J22" s="18"/>
      <c r="K22" s="18"/>
      <c r="L22" s="18"/>
      <c r="Q22" s="18"/>
      <c r="R22" s="18"/>
      <c r="S22" s="18"/>
      <c r="T22" s="18"/>
    </row>
  </sheetData>
  <mergeCells count="2">
    <mergeCell ref="B1:AA1"/>
    <mergeCell ref="A3:AD3"/>
  </mergeCells>
  <printOptions horizontalCentered="1"/>
  <pageMargins left="0" right="0" top="0.19685039370078741" bottom="0" header="0.31496062992125984" footer="0.31496062992125984"/>
  <pageSetup paperSize="9" scale="69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opLeftCell="C1" zoomScale="70" zoomScaleNormal="70" workbookViewId="0">
      <selection activeCell="C2" sqref="C2:C3"/>
    </sheetView>
  </sheetViews>
  <sheetFormatPr defaultColWidth="25.85546875" defaultRowHeight="18.75" x14ac:dyDescent="0.3"/>
  <cols>
    <col min="1" max="1" width="27.140625" style="2" customWidth="1"/>
    <col min="2" max="2" width="19.5703125" style="1" customWidth="1"/>
    <col min="3" max="4" width="14.140625" style="1" customWidth="1"/>
    <col min="5" max="6" width="14.28515625" style="1" customWidth="1"/>
    <col min="7" max="8" width="12.42578125" style="1" customWidth="1"/>
    <col min="9" max="12" width="14.5703125" style="1" customWidth="1"/>
    <col min="13" max="14" width="13.28515625" style="1" customWidth="1"/>
    <col min="15" max="16" width="12.85546875" style="1" customWidth="1"/>
    <col min="17" max="18" width="13.85546875" style="1" customWidth="1"/>
    <col min="19" max="22" width="13.140625" style="1" customWidth="1"/>
    <col min="23" max="24" width="11" style="1" customWidth="1"/>
    <col min="25" max="26" width="11.85546875" style="1" customWidth="1"/>
    <col min="27" max="28" width="12.42578125" style="1" customWidth="1"/>
    <col min="29" max="30" width="12.140625" style="1" customWidth="1"/>
    <col min="31" max="16384" width="25.85546875" style="1"/>
  </cols>
  <sheetData>
    <row r="1" spans="1:30" ht="21.2" customHeight="1" thickBot="1" x14ac:dyDescent="0.35">
      <c r="B1" s="121" t="s">
        <v>31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25"/>
      <c r="AC1" s="3"/>
      <c r="AD1" s="3"/>
    </row>
    <row r="2" spans="1:30" ht="21.2" customHeight="1" x14ac:dyDescent="0.3">
      <c r="A2" s="126"/>
      <c r="B2" s="122" t="s">
        <v>27</v>
      </c>
      <c r="C2" s="139" t="s">
        <v>15</v>
      </c>
      <c r="D2" s="128" t="s">
        <v>15</v>
      </c>
      <c r="E2" s="130" t="s">
        <v>16</v>
      </c>
      <c r="F2" s="130" t="s">
        <v>16</v>
      </c>
      <c r="G2" s="130" t="s">
        <v>17</v>
      </c>
      <c r="H2" s="130" t="s">
        <v>17</v>
      </c>
      <c r="I2" s="122" t="s">
        <v>18</v>
      </c>
      <c r="J2" s="122" t="s">
        <v>18</v>
      </c>
      <c r="K2" s="132" t="s">
        <v>32</v>
      </c>
      <c r="L2" s="134" t="s">
        <v>33</v>
      </c>
      <c r="M2" s="136" t="s">
        <v>35</v>
      </c>
      <c r="N2" s="136"/>
      <c r="O2" s="136"/>
      <c r="P2" s="136"/>
      <c r="Q2" s="136"/>
      <c r="R2" s="136"/>
      <c r="S2" s="136"/>
      <c r="T2" s="136"/>
      <c r="U2" s="137" t="s">
        <v>34</v>
      </c>
      <c r="V2" s="141" t="s">
        <v>34</v>
      </c>
      <c r="W2" s="136" t="s">
        <v>35</v>
      </c>
      <c r="X2" s="136"/>
      <c r="Y2" s="136"/>
      <c r="Z2" s="136"/>
      <c r="AA2" s="122" t="s">
        <v>25</v>
      </c>
      <c r="AB2" s="122" t="s">
        <v>25</v>
      </c>
      <c r="AC2" s="122" t="s">
        <v>26</v>
      </c>
      <c r="AD2" s="124" t="s">
        <v>26</v>
      </c>
    </row>
    <row r="3" spans="1:30" ht="180" customHeight="1" thickBot="1" x14ac:dyDescent="0.35">
      <c r="A3" s="127"/>
      <c r="B3" s="123"/>
      <c r="C3" s="140"/>
      <c r="D3" s="129"/>
      <c r="E3" s="131"/>
      <c r="F3" s="131"/>
      <c r="G3" s="131"/>
      <c r="H3" s="131"/>
      <c r="I3" s="123"/>
      <c r="J3" s="123"/>
      <c r="K3" s="133"/>
      <c r="L3" s="135"/>
      <c r="M3" s="108" t="s">
        <v>19</v>
      </c>
      <c r="N3" s="108" t="s">
        <v>19</v>
      </c>
      <c r="O3" s="108" t="s">
        <v>20</v>
      </c>
      <c r="P3" s="108" t="s">
        <v>20</v>
      </c>
      <c r="Q3" s="108" t="s">
        <v>21</v>
      </c>
      <c r="R3" s="108" t="s">
        <v>21</v>
      </c>
      <c r="S3" s="108" t="s">
        <v>22</v>
      </c>
      <c r="T3" s="108" t="s">
        <v>22</v>
      </c>
      <c r="U3" s="138"/>
      <c r="V3" s="142"/>
      <c r="W3" s="109" t="s">
        <v>23</v>
      </c>
      <c r="X3" s="109" t="s">
        <v>23</v>
      </c>
      <c r="Y3" s="109" t="s">
        <v>24</v>
      </c>
      <c r="Z3" s="109" t="s">
        <v>24</v>
      </c>
      <c r="AA3" s="123"/>
      <c r="AB3" s="123"/>
      <c r="AC3" s="123"/>
      <c r="AD3" s="125"/>
    </row>
    <row r="4" spans="1:30" ht="29.25" customHeight="1" x14ac:dyDescent="0.3">
      <c r="A4" s="71"/>
      <c r="B4" s="63"/>
      <c r="C4" s="63"/>
      <c r="D4" s="66" t="s">
        <v>30</v>
      </c>
      <c r="E4" s="64"/>
      <c r="F4" s="66" t="s">
        <v>30</v>
      </c>
      <c r="G4" s="64"/>
      <c r="H4" s="66" t="s">
        <v>30</v>
      </c>
      <c r="I4" s="63"/>
      <c r="J4" s="66" t="s">
        <v>30</v>
      </c>
      <c r="K4" s="118"/>
      <c r="L4" s="118" t="s">
        <v>30</v>
      </c>
      <c r="M4" s="65"/>
      <c r="N4" s="66" t="s">
        <v>30</v>
      </c>
      <c r="O4" s="65"/>
      <c r="P4" s="66" t="s">
        <v>30</v>
      </c>
      <c r="Q4" s="65"/>
      <c r="R4" s="66" t="s">
        <v>30</v>
      </c>
      <c r="S4" s="65"/>
      <c r="T4" s="66" t="s">
        <v>30</v>
      </c>
      <c r="U4" s="66"/>
      <c r="V4" s="110" t="s">
        <v>30</v>
      </c>
      <c r="W4" s="68"/>
      <c r="X4" s="69" t="s">
        <v>30</v>
      </c>
      <c r="Y4" s="68"/>
      <c r="Z4" s="69" t="s">
        <v>30</v>
      </c>
      <c r="AA4" s="63"/>
      <c r="AB4" s="66" t="s">
        <v>30</v>
      </c>
      <c r="AC4" s="63"/>
      <c r="AD4" s="72" t="s">
        <v>30</v>
      </c>
    </row>
    <row r="5" spans="1:30" ht="49.7" customHeight="1" x14ac:dyDescent="0.3">
      <c r="A5" s="9" t="s">
        <v>4</v>
      </c>
      <c r="B5" s="7">
        <v>3070205</v>
      </c>
      <c r="C5" s="10">
        <v>9808</v>
      </c>
      <c r="D5" s="73">
        <f>C5/B5*10000</f>
        <v>31.945749550925754</v>
      </c>
      <c r="E5" s="74">
        <v>1303</v>
      </c>
      <c r="F5" s="73">
        <f>E5/$B$5*10000</f>
        <v>4.2440162790432563</v>
      </c>
      <c r="G5" s="74">
        <v>23631</v>
      </c>
      <c r="H5" s="73">
        <f>G5/B5*10000</f>
        <v>76.968801757537364</v>
      </c>
      <c r="I5" s="74">
        <v>4499</v>
      </c>
      <c r="J5" s="73">
        <f>I5/B5*10000</f>
        <v>14.653744619658948</v>
      </c>
      <c r="K5" s="75">
        <f>M5+O5+Q5+S5</f>
        <v>37721</v>
      </c>
      <c r="L5" s="111">
        <f>K5/B5*10000</f>
        <v>122.86150273353083</v>
      </c>
      <c r="M5" s="75">
        <v>29331</v>
      </c>
      <c r="N5" s="76">
        <f>M5/B5*10000</f>
        <v>95.53433728366673</v>
      </c>
      <c r="O5" s="75">
        <v>7890</v>
      </c>
      <c r="P5" s="76">
        <f>O5/B5*10000</f>
        <v>25.698609701958009</v>
      </c>
      <c r="Q5" s="75">
        <v>500</v>
      </c>
      <c r="R5" s="76">
        <f>Q5/B5*10000</f>
        <v>1.6285557479060844</v>
      </c>
      <c r="S5" s="75">
        <v>0</v>
      </c>
      <c r="T5" s="76">
        <f>S5/B5*10000</f>
        <v>0</v>
      </c>
      <c r="U5" s="79">
        <f>W5+Y5</f>
        <v>12081</v>
      </c>
      <c r="V5" s="114">
        <f>U5/B5*10000</f>
        <v>39.349163980906809</v>
      </c>
      <c r="W5" s="77">
        <v>5157</v>
      </c>
      <c r="X5" s="78">
        <f>W5/B5*10000</f>
        <v>16.796923983903355</v>
      </c>
      <c r="Y5" s="79">
        <v>6924</v>
      </c>
      <c r="Z5" s="80">
        <f>Y5/B5*10000</f>
        <v>22.552239997003458</v>
      </c>
      <c r="AA5" s="74">
        <v>35699</v>
      </c>
      <c r="AB5" s="73">
        <f>AA5/B5*10000</f>
        <v>116.27562328899862</v>
      </c>
      <c r="AC5" s="74">
        <v>53649</v>
      </c>
      <c r="AD5" s="81">
        <f>AC5/B5*10000</f>
        <v>174.74077463882705</v>
      </c>
    </row>
    <row r="6" spans="1:30" ht="37.5" customHeight="1" x14ac:dyDescent="0.3">
      <c r="A6" s="8" t="s">
        <v>10</v>
      </c>
      <c r="B6" s="7">
        <v>3828121</v>
      </c>
      <c r="C6" s="6">
        <v>14540</v>
      </c>
      <c r="D6" s="73">
        <f t="shared" ref="D6:D19" si="0">C6/B6*10000</f>
        <v>37.982080503724937</v>
      </c>
      <c r="E6" s="82">
        <v>641</v>
      </c>
      <c r="F6" s="73">
        <f t="shared" ref="F6:F19" si="1">E6/B6*10000</f>
        <v>1.6744507292219863</v>
      </c>
      <c r="G6" s="82">
        <v>38644</v>
      </c>
      <c r="H6" s="73">
        <f t="shared" ref="H6:H19" si="2">G6/B6*10000</f>
        <v>100.94769731677761</v>
      </c>
      <c r="I6" s="82">
        <v>7806</v>
      </c>
      <c r="J6" s="73">
        <f t="shared" ref="J6:J19" si="3">I6/B6*10000</f>
        <v>20.391204980197859</v>
      </c>
      <c r="K6" s="75">
        <f t="shared" ref="K6:K19" si="4">M6+O6+Q6+S6</f>
        <v>55349</v>
      </c>
      <c r="L6" s="111">
        <f t="shared" ref="L6:L19" si="5">K6/B6*10000</f>
        <v>144.58529393402142</v>
      </c>
      <c r="M6" s="75">
        <v>43288</v>
      </c>
      <c r="N6" s="76">
        <f t="shared" ref="N6:N19" si="6">M6/B6*10000</f>
        <v>113.07897529884765</v>
      </c>
      <c r="O6" s="83">
        <v>12061</v>
      </c>
      <c r="P6" s="76">
        <f t="shared" ref="P6:P19" si="7">O6/B6*10000</f>
        <v>31.506318635173759</v>
      </c>
      <c r="Q6" s="83">
        <v>0</v>
      </c>
      <c r="R6" s="76">
        <f t="shared" ref="R6:R19" si="8">Q6/B6*10000</f>
        <v>0</v>
      </c>
      <c r="S6" s="75">
        <v>0</v>
      </c>
      <c r="T6" s="76">
        <f t="shared" ref="T6:T19" si="9">S6/B6*10000</f>
        <v>0</v>
      </c>
      <c r="U6" s="79">
        <f t="shared" ref="U6:U17" si="10">W6+Y6</f>
        <v>21588</v>
      </c>
      <c r="V6" s="114">
        <f t="shared" ref="V6:V19" si="11">U6/B6*10000</f>
        <v>56.393201782284308</v>
      </c>
      <c r="W6" s="84">
        <v>14900</v>
      </c>
      <c r="X6" s="78">
        <f t="shared" ref="X6:X19" si="12">W6/B6*10000</f>
        <v>38.922489649621838</v>
      </c>
      <c r="Y6" s="85">
        <v>6688</v>
      </c>
      <c r="Z6" s="80">
        <f t="shared" ref="Z6:Z19" si="13">Y6/B6*10000</f>
        <v>17.470712132662474</v>
      </c>
      <c r="AA6" s="82">
        <v>93433</v>
      </c>
      <c r="AB6" s="73">
        <f t="shared" ref="AB6:AB19" si="14">AA6/B6*10000</f>
        <v>244.07013257940383</v>
      </c>
      <c r="AC6" s="74">
        <v>68035</v>
      </c>
      <c r="AD6" s="81">
        <f t="shared" ref="AD6:AD19" si="15">AC6/B6*10000</f>
        <v>177.72426733637732</v>
      </c>
    </row>
    <row r="7" spans="1:30" ht="45" customHeight="1" x14ac:dyDescent="0.3">
      <c r="A7" s="8" t="s">
        <v>14</v>
      </c>
      <c r="B7" s="7">
        <v>1473405</v>
      </c>
      <c r="C7" s="6">
        <v>4889</v>
      </c>
      <c r="D7" s="73">
        <f t="shared" si="0"/>
        <v>33.181643879313562</v>
      </c>
      <c r="E7" s="82">
        <v>365</v>
      </c>
      <c r="F7" s="73">
        <f t="shared" si="1"/>
        <v>2.4772550656472596</v>
      </c>
      <c r="G7" s="82">
        <v>10585</v>
      </c>
      <c r="H7" s="73">
        <f t="shared" si="2"/>
        <v>71.840396903770525</v>
      </c>
      <c r="I7" s="82">
        <v>2620</v>
      </c>
      <c r="J7" s="73">
        <f t="shared" si="3"/>
        <v>17.781940471221422</v>
      </c>
      <c r="K7" s="75">
        <f t="shared" si="4"/>
        <v>14880</v>
      </c>
      <c r="L7" s="111">
        <f t="shared" si="5"/>
        <v>100.99056267624991</v>
      </c>
      <c r="M7" s="75">
        <v>13169</v>
      </c>
      <c r="N7" s="76">
        <f t="shared" si="6"/>
        <v>89.378005368517151</v>
      </c>
      <c r="O7" s="83">
        <v>1711</v>
      </c>
      <c r="P7" s="76">
        <f t="shared" si="7"/>
        <v>11.61255730773277</v>
      </c>
      <c r="Q7" s="83">
        <v>0</v>
      </c>
      <c r="R7" s="76">
        <f t="shared" si="8"/>
        <v>0</v>
      </c>
      <c r="S7" s="75">
        <v>0</v>
      </c>
      <c r="T7" s="76">
        <f t="shared" si="9"/>
        <v>0</v>
      </c>
      <c r="U7" s="79">
        <f t="shared" si="10"/>
        <v>5451</v>
      </c>
      <c r="V7" s="114">
        <f t="shared" si="11"/>
        <v>36.995937980392355</v>
      </c>
      <c r="W7" s="84">
        <v>4658</v>
      </c>
      <c r="X7" s="78">
        <f t="shared" si="12"/>
        <v>31.613846837766943</v>
      </c>
      <c r="Y7" s="85">
        <v>793</v>
      </c>
      <c r="Z7" s="80">
        <f t="shared" si="13"/>
        <v>5.3820911426254145</v>
      </c>
      <c r="AA7" s="82">
        <v>29502</v>
      </c>
      <c r="AB7" s="73">
        <f t="shared" si="14"/>
        <v>200.23007930609711</v>
      </c>
      <c r="AC7" s="74">
        <v>69779</v>
      </c>
      <c r="AD7" s="81">
        <f t="shared" si="15"/>
        <v>473.59008555013725</v>
      </c>
    </row>
    <row r="8" spans="1:30" ht="39.200000000000003" customHeight="1" x14ac:dyDescent="0.3">
      <c r="A8" s="8" t="s">
        <v>11</v>
      </c>
      <c r="B8" s="7">
        <v>3122619</v>
      </c>
      <c r="C8" s="6">
        <v>10682</v>
      </c>
      <c r="D8" s="73">
        <f t="shared" si="0"/>
        <v>34.208464112976962</v>
      </c>
      <c r="E8" s="82">
        <v>710</v>
      </c>
      <c r="F8" s="73">
        <f t="shared" si="1"/>
        <v>2.2737324021918779</v>
      </c>
      <c r="G8" s="82">
        <v>28773</v>
      </c>
      <c r="H8" s="73">
        <f t="shared" si="2"/>
        <v>92.143806208826618</v>
      </c>
      <c r="I8" s="82">
        <v>5822</v>
      </c>
      <c r="J8" s="73">
        <f t="shared" si="3"/>
        <v>18.6446056979734</v>
      </c>
      <c r="K8" s="75">
        <f t="shared" si="4"/>
        <v>39877</v>
      </c>
      <c r="L8" s="111">
        <f t="shared" si="5"/>
        <v>127.70370000310636</v>
      </c>
      <c r="M8" s="75">
        <v>22519</v>
      </c>
      <c r="N8" s="76">
        <f t="shared" si="6"/>
        <v>72.115746429519589</v>
      </c>
      <c r="O8" s="83">
        <v>15651</v>
      </c>
      <c r="P8" s="76">
        <f t="shared" si="7"/>
        <v>50.121388488317024</v>
      </c>
      <c r="Q8" s="83">
        <v>1136</v>
      </c>
      <c r="R8" s="76">
        <f t="shared" si="8"/>
        <v>3.6379718435070045</v>
      </c>
      <c r="S8" s="75">
        <v>571</v>
      </c>
      <c r="T8" s="76">
        <f t="shared" si="9"/>
        <v>1.8285932417627637</v>
      </c>
      <c r="U8" s="79">
        <f t="shared" si="10"/>
        <v>17826</v>
      </c>
      <c r="V8" s="114">
        <f t="shared" si="11"/>
        <v>57.086695495031577</v>
      </c>
      <c r="W8" s="84">
        <v>4236</v>
      </c>
      <c r="X8" s="78">
        <f t="shared" si="12"/>
        <v>13.565535853077176</v>
      </c>
      <c r="Y8" s="85">
        <v>13590</v>
      </c>
      <c r="Z8" s="80">
        <f t="shared" si="13"/>
        <v>43.521159641954398</v>
      </c>
      <c r="AA8" s="82">
        <v>57055</v>
      </c>
      <c r="AB8" s="73">
        <f t="shared" si="14"/>
        <v>182.71521437613745</v>
      </c>
      <c r="AC8" s="74">
        <v>174037</v>
      </c>
      <c r="AD8" s="81">
        <f t="shared" si="15"/>
        <v>557.34305081727871</v>
      </c>
    </row>
    <row r="9" spans="1:30" ht="41.25" customHeight="1" x14ac:dyDescent="0.3">
      <c r="A9" s="8" t="s">
        <v>8</v>
      </c>
      <c r="B9" s="7">
        <v>1240632</v>
      </c>
      <c r="C9" s="6">
        <v>3879</v>
      </c>
      <c r="D9" s="73">
        <f t="shared" si="0"/>
        <v>31.266322326040275</v>
      </c>
      <c r="E9" s="82">
        <v>308</v>
      </c>
      <c r="F9" s="73">
        <f t="shared" si="1"/>
        <v>2.4826056397062142</v>
      </c>
      <c r="G9" s="82">
        <v>14228</v>
      </c>
      <c r="H9" s="73">
        <f t="shared" si="2"/>
        <v>114.68348390175329</v>
      </c>
      <c r="I9" s="82">
        <v>789</v>
      </c>
      <c r="J9" s="73">
        <f t="shared" si="3"/>
        <v>6.3596618497668933</v>
      </c>
      <c r="K9" s="75">
        <f t="shared" si="4"/>
        <v>13225</v>
      </c>
      <c r="L9" s="111">
        <f t="shared" si="5"/>
        <v>106.59889475686586</v>
      </c>
      <c r="M9" s="75">
        <v>7775</v>
      </c>
      <c r="N9" s="76">
        <f t="shared" si="6"/>
        <v>62.669671586739661</v>
      </c>
      <c r="O9" s="83">
        <v>3028</v>
      </c>
      <c r="P9" s="76">
        <f t="shared" si="7"/>
        <v>24.40691518516369</v>
      </c>
      <c r="Q9" s="83">
        <v>2192</v>
      </c>
      <c r="R9" s="76">
        <f t="shared" si="8"/>
        <v>17.668414163103968</v>
      </c>
      <c r="S9" s="75">
        <v>230</v>
      </c>
      <c r="T9" s="76">
        <f t="shared" si="9"/>
        <v>1.8538938218585366</v>
      </c>
      <c r="U9" s="79">
        <f t="shared" si="10"/>
        <v>3710</v>
      </c>
      <c r="V9" s="114">
        <f t="shared" si="11"/>
        <v>29.904113387370309</v>
      </c>
      <c r="W9" s="84">
        <v>2241</v>
      </c>
      <c r="X9" s="78">
        <f t="shared" si="12"/>
        <v>18.063374151239046</v>
      </c>
      <c r="Y9" s="85">
        <v>1469</v>
      </c>
      <c r="Z9" s="80">
        <f t="shared" si="13"/>
        <v>11.840739236131261</v>
      </c>
      <c r="AA9" s="82">
        <v>21040</v>
      </c>
      <c r="AB9" s="73">
        <f t="shared" si="14"/>
        <v>169.59098266045049</v>
      </c>
      <c r="AC9" s="74">
        <v>578</v>
      </c>
      <c r="AD9" s="81">
        <f t="shared" si="15"/>
        <v>4.6589157784097139</v>
      </c>
    </row>
    <row r="10" spans="1:30" ht="33.75" customHeight="1" x14ac:dyDescent="0.3">
      <c r="A10" s="8" t="s">
        <v>9</v>
      </c>
      <c r="B10" s="7">
        <v>2543884</v>
      </c>
      <c r="C10" s="6">
        <v>9161</v>
      </c>
      <c r="D10" s="73">
        <f t="shared" si="0"/>
        <v>36.01186217610551</v>
      </c>
      <c r="E10" s="82">
        <v>645</v>
      </c>
      <c r="F10" s="73">
        <f t="shared" si="1"/>
        <v>2.5354929705914264</v>
      </c>
      <c r="G10" s="82">
        <v>21552</v>
      </c>
      <c r="H10" s="73">
        <f t="shared" si="2"/>
        <v>84.720844189436306</v>
      </c>
      <c r="I10" s="82">
        <v>1673</v>
      </c>
      <c r="J10" s="73">
        <f t="shared" si="3"/>
        <v>6.5765577361231875</v>
      </c>
      <c r="K10" s="75">
        <f t="shared" si="4"/>
        <v>31325</v>
      </c>
      <c r="L10" s="111">
        <f t="shared" si="5"/>
        <v>123.13847643996345</v>
      </c>
      <c r="M10" s="75">
        <v>20869</v>
      </c>
      <c r="N10" s="76">
        <f t="shared" si="6"/>
        <v>82.035973338406947</v>
      </c>
      <c r="O10" s="83">
        <v>5025</v>
      </c>
      <c r="P10" s="76">
        <f t="shared" si="7"/>
        <v>19.753259189491345</v>
      </c>
      <c r="Q10" s="83">
        <v>346</v>
      </c>
      <c r="R10" s="76">
        <f t="shared" si="8"/>
        <v>1.360124911356021</v>
      </c>
      <c r="S10" s="75">
        <v>5085</v>
      </c>
      <c r="T10" s="76">
        <f t="shared" si="9"/>
        <v>19.989119000709152</v>
      </c>
      <c r="U10" s="79">
        <f t="shared" si="10"/>
        <v>10559</v>
      </c>
      <c r="V10" s="114">
        <f t="shared" si="11"/>
        <v>41.507395777480419</v>
      </c>
      <c r="W10" s="84">
        <v>7286</v>
      </c>
      <c r="X10" s="78">
        <f t="shared" si="12"/>
        <v>28.641243075549042</v>
      </c>
      <c r="Y10" s="85">
        <v>3273</v>
      </c>
      <c r="Z10" s="80">
        <f t="shared" si="13"/>
        <v>12.866152701931377</v>
      </c>
      <c r="AA10" s="82">
        <v>39386</v>
      </c>
      <c r="AB10" s="73">
        <f t="shared" si="14"/>
        <v>154.82624207707585</v>
      </c>
      <c r="AC10" s="74">
        <v>27604</v>
      </c>
      <c r="AD10" s="81">
        <f t="shared" si="15"/>
        <v>108.5112371476058</v>
      </c>
    </row>
    <row r="11" spans="1:30" s="23" customFormat="1" ht="38.25" customHeight="1" x14ac:dyDescent="0.3">
      <c r="A11" s="33" t="s">
        <v>6</v>
      </c>
      <c r="B11" s="59">
        <v>1185078</v>
      </c>
      <c r="C11" s="22">
        <v>3596</v>
      </c>
      <c r="D11" s="73">
        <f t="shared" si="0"/>
        <v>30.343994234978627</v>
      </c>
      <c r="E11" s="86">
        <v>595</v>
      </c>
      <c r="F11" s="73">
        <f t="shared" si="1"/>
        <v>5.0207665655762748</v>
      </c>
      <c r="G11" s="86">
        <v>14788</v>
      </c>
      <c r="H11" s="73">
        <f t="shared" si="2"/>
        <v>124.78503524662511</v>
      </c>
      <c r="I11" s="86">
        <v>1611</v>
      </c>
      <c r="J11" s="73">
        <f t="shared" si="3"/>
        <v>13.594041911165341</v>
      </c>
      <c r="K11" s="75">
        <f t="shared" si="4"/>
        <v>20696</v>
      </c>
      <c r="L11" s="111">
        <f t="shared" si="5"/>
        <v>174.63829385070011</v>
      </c>
      <c r="M11" s="75">
        <v>16781</v>
      </c>
      <c r="N11" s="76">
        <f t="shared" si="6"/>
        <v>141.60249367552177</v>
      </c>
      <c r="O11" s="75">
        <v>3906</v>
      </c>
      <c r="P11" s="76">
        <f t="shared" si="7"/>
        <v>32.959855806959546</v>
      </c>
      <c r="Q11" s="75">
        <v>8</v>
      </c>
      <c r="R11" s="76">
        <f t="shared" si="8"/>
        <v>6.7506105083378481E-2</v>
      </c>
      <c r="S11" s="75">
        <v>1</v>
      </c>
      <c r="T11" s="76">
        <f t="shared" si="9"/>
        <v>8.4382631354223102E-3</v>
      </c>
      <c r="U11" s="79">
        <f t="shared" si="10"/>
        <v>4838</v>
      </c>
      <c r="V11" s="114">
        <f t="shared" si="11"/>
        <v>40.824317049173139</v>
      </c>
      <c r="W11" s="77">
        <v>2857</v>
      </c>
      <c r="X11" s="78">
        <f t="shared" si="12"/>
        <v>24.108117777901541</v>
      </c>
      <c r="Y11" s="79">
        <v>1981</v>
      </c>
      <c r="Z11" s="80">
        <f t="shared" si="13"/>
        <v>16.716199271271595</v>
      </c>
      <c r="AA11" s="86">
        <v>27921</v>
      </c>
      <c r="AB11" s="73">
        <f t="shared" si="14"/>
        <v>235.6047450041263</v>
      </c>
      <c r="AC11" s="86">
        <v>22913</v>
      </c>
      <c r="AD11" s="81">
        <f t="shared" si="15"/>
        <v>193.34592322193137</v>
      </c>
    </row>
    <row r="12" spans="1:30" s="23" customFormat="1" ht="39.200000000000003" customHeight="1" x14ac:dyDescent="0.3">
      <c r="A12" s="36" t="s">
        <v>5</v>
      </c>
      <c r="B12" s="59">
        <v>690024</v>
      </c>
      <c r="C12" s="21">
        <v>1309</v>
      </c>
      <c r="D12" s="73">
        <f t="shared" si="0"/>
        <v>18.970354654330865</v>
      </c>
      <c r="E12" s="87">
        <v>60</v>
      </c>
      <c r="F12" s="73">
        <f t="shared" si="1"/>
        <v>0.86953497269660185</v>
      </c>
      <c r="G12" s="87">
        <v>8138</v>
      </c>
      <c r="H12" s="73">
        <f t="shared" si="2"/>
        <v>117.9379267967491</v>
      </c>
      <c r="I12" s="87">
        <v>464</v>
      </c>
      <c r="J12" s="73">
        <f t="shared" si="3"/>
        <v>6.7244037888537216</v>
      </c>
      <c r="K12" s="75">
        <f t="shared" si="4"/>
        <v>8849</v>
      </c>
      <c r="L12" s="111">
        <f t="shared" si="5"/>
        <v>128.24191622320384</v>
      </c>
      <c r="M12" s="75">
        <v>6995</v>
      </c>
      <c r="N12" s="76">
        <f t="shared" si="6"/>
        <v>101.37328556687882</v>
      </c>
      <c r="O12" s="83">
        <v>1854</v>
      </c>
      <c r="P12" s="76">
        <f t="shared" si="7"/>
        <v>26.868630656324996</v>
      </c>
      <c r="Q12" s="83">
        <v>0</v>
      </c>
      <c r="R12" s="76">
        <f t="shared" si="8"/>
        <v>0</v>
      </c>
      <c r="S12" s="75">
        <v>0</v>
      </c>
      <c r="T12" s="76">
        <f t="shared" si="9"/>
        <v>0</v>
      </c>
      <c r="U12" s="79">
        <f t="shared" si="10"/>
        <v>3458</v>
      </c>
      <c r="V12" s="114">
        <f t="shared" si="11"/>
        <v>50.114198926414154</v>
      </c>
      <c r="W12" s="84">
        <v>2083</v>
      </c>
      <c r="X12" s="78">
        <f t="shared" si="12"/>
        <v>30.187355802117029</v>
      </c>
      <c r="Y12" s="85">
        <v>1375</v>
      </c>
      <c r="Z12" s="80">
        <f t="shared" si="13"/>
        <v>19.926843124297125</v>
      </c>
      <c r="AA12" s="87">
        <v>17482</v>
      </c>
      <c r="AB12" s="73">
        <f t="shared" si="14"/>
        <v>253.35350654469988</v>
      </c>
      <c r="AC12" s="86">
        <v>15234</v>
      </c>
      <c r="AD12" s="81">
        <f t="shared" si="15"/>
        <v>220.77492956766721</v>
      </c>
    </row>
    <row r="13" spans="1:30" s="23" customFormat="1" ht="40.700000000000003" customHeight="1" x14ac:dyDescent="0.3">
      <c r="A13" s="36" t="s">
        <v>1</v>
      </c>
      <c r="B13" s="59">
        <v>644840</v>
      </c>
      <c r="C13" s="21">
        <v>1822</v>
      </c>
      <c r="D13" s="73">
        <f t="shared" si="0"/>
        <v>28.255071025370636</v>
      </c>
      <c r="E13" s="87">
        <v>28</v>
      </c>
      <c r="F13" s="73">
        <f t="shared" si="1"/>
        <v>0.43421623968736428</v>
      </c>
      <c r="G13" s="87">
        <v>6712</v>
      </c>
      <c r="H13" s="73">
        <f t="shared" si="2"/>
        <v>104.08783574219962</v>
      </c>
      <c r="I13" s="87">
        <v>978</v>
      </c>
      <c r="J13" s="73">
        <f t="shared" si="3"/>
        <v>15.166552943365796</v>
      </c>
      <c r="K13" s="75">
        <f t="shared" si="4"/>
        <v>8556</v>
      </c>
      <c r="L13" s="111">
        <f t="shared" si="5"/>
        <v>132.68407667018175</v>
      </c>
      <c r="M13" s="75">
        <v>5382</v>
      </c>
      <c r="N13" s="76">
        <f t="shared" si="6"/>
        <v>83.4625643570498</v>
      </c>
      <c r="O13" s="83">
        <v>3174</v>
      </c>
      <c r="P13" s="76">
        <f t="shared" si="7"/>
        <v>49.221512313131939</v>
      </c>
      <c r="Q13" s="83">
        <v>0</v>
      </c>
      <c r="R13" s="76">
        <f t="shared" si="8"/>
        <v>0</v>
      </c>
      <c r="S13" s="75">
        <v>0</v>
      </c>
      <c r="T13" s="76">
        <f t="shared" si="9"/>
        <v>0</v>
      </c>
      <c r="U13" s="79">
        <f t="shared" si="10"/>
        <v>2644</v>
      </c>
      <c r="V13" s="114">
        <f t="shared" si="11"/>
        <v>41.002419204763974</v>
      </c>
      <c r="W13" s="84">
        <v>1475</v>
      </c>
      <c r="X13" s="78">
        <f t="shared" si="12"/>
        <v>22.873891197816512</v>
      </c>
      <c r="Y13" s="85">
        <v>1169</v>
      </c>
      <c r="Z13" s="80">
        <f t="shared" si="13"/>
        <v>18.128528006947459</v>
      </c>
      <c r="AA13" s="87">
        <v>15770</v>
      </c>
      <c r="AB13" s="73">
        <f t="shared" si="14"/>
        <v>244.55678928106198</v>
      </c>
      <c r="AC13" s="86">
        <v>7694</v>
      </c>
      <c r="AD13" s="81">
        <f t="shared" si="15"/>
        <v>119.31641957694931</v>
      </c>
    </row>
    <row r="14" spans="1:30" s="23" customFormat="1" ht="40.700000000000003" customHeight="1" x14ac:dyDescent="0.3">
      <c r="A14" s="36" t="s">
        <v>7</v>
      </c>
      <c r="B14" s="59">
        <v>1162538</v>
      </c>
      <c r="C14" s="21">
        <v>2058</v>
      </c>
      <c r="D14" s="73">
        <f t="shared" si="0"/>
        <v>17.702647139276309</v>
      </c>
      <c r="E14" s="87">
        <v>131</v>
      </c>
      <c r="F14" s="73">
        <f t="shared" si="1"/>
        <v>1.1268448859306106</v>
      </c>
      <c r="G14" s="87">
        <v>8280</v>
      </c>
      <c r="H14" s="73">
        <f t="shared" si="2"/>
        <v>71.223478286301173</v>
      </c>
      <c r="I14" s="87">
        <v>1392</v>
      </c>
      <c r="J14" s="73">
        <f t="shared" si="3"/>
        <v>11.973802146682518</v>
      </c>
      <c r="K14" s="75">
        <f t="shared" si="4"/>
        <v>9764</v>
      </c>
      <c r="L14" s="111">
        <f t="shared" si="5"/>
        <v>83.988652413942603</v>
      </c>
      <c r="M14" s="75">
        <v>4845</v>
      </c>
      <c r="N14" s="76">
        <f t="shared" si="6"/>
        <v>41.676057040716088</v>
      </c>
      <c r="O14" s="83">
        <v>4919</v>
      </c>
      <c r="P14" s="76">
        <f t="shared" si="7"/>
        <v>42.312595373226507</v>
      </c>
      <c r="Q14" s="83">
        <v>0</v>
      </c>
      <c r="R14" s="76">
        <f t="shared" si="8"/>
        <v>0</v>
      </c>
      <c r="S14" s="75">
        <v>0</v>
      </c>
      <c r="T14" s="76">
        <f t="shared" si="9"/>
        <v>0</v>
      </c>
      <c r="U14" s="79">
        <f t="shared" si="10"/>
        <v>4059</v>
      </c>
      <c r="V14" s="114">
        <f t="shared" si="11"/>
        <v>34.914987725132427</v>
      </c>
      <c r="W14" s="84">
        <v>1863</v>
      </c>
      <c r="X14" s="78">
        <f t="shared" si="12"/>
        <v>16.025282614417765</v>
      </c>
      <c r="Y14" s="85">
        <v>2196</v>
      </c>
      <c r="Z14" s="80">
        <f t="shared" si="13"/>
        <v>18.889705110714658</v>
      </c>
      <c r="AA14" s="87">
        <v>22316</v>
      </c>
      <c r="AB14" s="73">
        <f t="shared" si="14"/>
        <v>191.95931659868322</v>
      </c>
      <c r="AC14" s="86">
        <v>22619</v>
      </c>
      <c r="AD14" s="81">
        <f t="shared" si="15"/>
        <v>194.56568301423266</v>
      </c>
    </row>
    <row r="15" spans="1:30" s="23" customFormat="1" ht="39.200000000000003" customHeight="1" x14ac:dyDescent="0.3">
      <c r="A15" s="36" t="s">
        <v>2</v>
      </c>
      <c r="B15" s="59">
        <v>3864271</v>
      </c>
      <c r="C15" s="21">
        <v>13052</v>
      </c>
      <c r="D15" s="73">
        <f t="shared" si="0"/>
        <v>33.776099036532372</v>
      </c>
      <c r="E15" s="87">
        <v>1080</v>
      </c>
      <c r="F15" s="73">
        <f t="shared" si="1"/>
        <v>2.7948350413312113</v>
      </c>
      <c r="G15" s="87">
        <v>26124</v>
      </c>
      <c r="H15" s="73">
        <f t="shared" si="2"/>
        <v>67.603954277533845</v>
      </c>
      <c r="I15" s="87">
        <v>4897</v>
      </c>
      <c r="J15" s="73">
        <f t="shared" si="3"/>
        <v>12.672506664258279</v>
      </c>
      <c r="K15" s="75">
        <f t="shared" si="4"/>
        <v>38801</v>
      </c>
      <c r="L15" s="111">
        <f t="shared" si="5"/>
        <v>100.40962448027065</v>
      </c>
      <c r="M15" s="75">
        <v>38452</v>
      </c>
      <c r="N15" s="76">
        <f t="shared" si="6"/>
        <v>99.506478712284945</v>
      </c>
      <c r="O15" s="83">
        <v>349</v>
      </c>
      <c r="P15" s="76">
        <f t="shared" si="7"/>
        <v>0.90314576798573398</v>
      </c>
      <c r="Q15" s="83">
        <v>0</v>
      </c>
      <c r="R15" s="76">
        <f t="shared" si="8"/>
        <v>0</v>
      </c>
      <c r="S15" s="75">
        <v>0</v>
      </c>
      <c r="T15" s="76">
        <f t="shared" si="9"/>
        <v>0</v>
      </c>
      <c r="U15" s="79">
        <f t="shared" si="10"/>
        <v>15859</v>
      </c>
      <c r="V15" s="114">
        <f t="shared" si="11"/>
        <v>41.040082333770073</v>
      </c>
      <c r="W15" s="84">
        <v>15347</v>
      </c>
      <c r="X15" s="78">
        <f t="shared" si="12"/>
        <v>39.715123499361198</v>
      </c>
      <c r="Y15" s="85">
        <v>512</v>
      </c>
      <c r="Z15" s="80">
        <f t="shared" si="13"/>
        <v>1.3249588344088703</v>
      </c>
      <c r="AA15" s="87">
        <v>86896</v>
      </c>
      <c r="AB15" s="73">
        <f t="shared" si="14"/>
        <v>224.87035717733045</v>
      </c>
      <c r="AC15" s="86">
        <v>95951</v>
      </c>
      <c r="AD15" s="81">
        <f t="shared" si="15"/>
        <v>248.30297875071392</v>
      </c>
    </row>
    <row r="16" spans="1:30" s="23" customFormat="1" ht="47.25" customHeight="1" x14ac:dyDescent="0.3">
      <c r="A16" s="36" t="s">
        <v>12</v>
      </c>
      <c r="B16" s="59">
        <v>2259377</v>
      </c>
      <c r="C16" s="21">
        <v>3108</v>
      </c>
      <c r="D16" s="73">
        <f t="shared" si="0"/>
        <v>13.756004420687649</v>
      </c>
      <c r="E16" s="87">
        <v>312</v>
      </c>
      <c r="F16" s="73">
        <f t="shared" si="1"/>
        <v>1.380911640686791</v>
      </c>
      <c r="G16" s="87">
        <v>17556</v>
      </c>
      <c r="H16" s="73">
        <f t="shared" si="2"/>
        <v>77.702835781722129</v>
      </c>
      <c r="I16" s="87">
        <v>1724</v>
      </c>
      <c r="J16" s="73">
        <f t="shared" si="3"/>
        <v>7.6304220145641919</v>
      </c>
      <c r="K16" s="75">
        <f t="shared" si="4"/>
        <v>23318</v>
      </c>
      <c r="L16" s="111">
        <f t="shared" si="5"/>
        <v>103.20544114594422</v>
      </c>
      <c r="M16" s="75">
        <v>21136</v>
      </c>
      <c r="N16" s="76">
        <f t="shared" si="6"/>
        <v>93.547911658833399</v>
      </c>
      <c r="O16" s="83">
        <v>2182</v>
      </c>
      <c r="P16" s="76">
        <f t="shared" si="7"/>
        <v>9.6575294871108266</v>
      </c>
      <c r="Q16" s="83">
        <v>0</v>
      </c>
      <c r="R16" s="76">
        <f t="shared" si="8"/>
        <v>0</v>
      </c>
      <c r="S16" s="75">
        <v>0</v>
      </c>
      <c r="T16" s="76">
        <f t="shared" si="9"/>
        <v>0</v>
      </c>
      <c r="U16" s="79">
        <f t="shared" si="10"/>
        <v>9782</v>
      </c>
      <c r="V16" s="114">
        <f t="shared" si="11"/>
        <v>43.295120734609583</v>
      </c>
      <c r="W16" s="84">
        <v>8372</v>
      </c>
      <c r="X16" s="78">
        <f t="shared" si="12"/>
        <v>37.054462358428893</v>
      </c>
      <c r="Y16" s="85">
        <v>1410</v>
      </c>
      <c r="Z16" s="80">
        <f t="shared" si="13"/>
        <v>6.24065837618069</v>
      </c>
      <c r="AA16" s="87">
        <v>26530</v>
      </c>
      <c r="AB16" s="73">
        <f t="shared" si="14"/>
        <v>117.42174944686079</v>
      </c>
      <c r="AC16" s="86">
        <v>82008</v>
      </c>
      <c r="AD16" s="81">
        <f t="shared" si="15"/>
        <v>362.96731355590498</v>
      </c>
    </row>
    <row r="17" spans="1:30" s="23" customFormat="1" ht="40.700000000000003" customHeight="1" x14ac:dyDescent="0.3">
      <c r="A17" s="36" t="s">
        <v>3</v>
      </c>
      <c r="B17" s="59">
        <v>1900079</v>
      </c>
      <c r="C17" s="21">
        <v>7196</v>
      </c>
      <c r="D17" s="73">
        <f t="shared" si="0"/>
        <v>37.872109528077516</v>
      </c>
      <c r="E17" s="87">
        <v>0</v>
      </c>
      <c r="F17" s="73">
        <f t="shared" si="1"/>
        <v>0</v>
      </c>
      <c r="G17" s="87">
        <v>26513</v>
      </c>
      <c r="H17" s="73">
        <f t="shared" si="2"/>
        <v>139.53630349053907</v>
      </c>
      <c r="I17" s="87">
        <v>5210</v>
      </c>
      <c r="J17" s="73">
        <f t="shared" si="3"/>
        <v>27.419912540478578</v>
      </c>
      <c r="K17" s="75">
        <f t="shared" si="4"/>
        <v>30416</v>
      </c>
      <c r="L17" s="111">
        <f t="shared" si="5"/>
        <v>160.07755467009531</v>
      </c>
      <c r="M17" s="75">
        <v>26310</v>
      </c>
      <c r="N17" s="76">
        <f t="shared" si="6"/>
        <v>138.46792685988319</v>
      </c>
      <c r="O17" s="83">
        <v>4106</v>
      </c>
      <c r="P17" s="76">
        <f t="shared" si="7"/>
        <v>21.609627810212103</v>
      </c>
      <c r="Q17" s="83">
        <v>0</v>
      </c>
      <c r="R17" s="76">
        <f t="shared" si="8"/>
        <v>0</v>
      </c>
      <c r="S17" s="75">
        <v>0</v>
      </c>
      <c r="T17" s="76">
        <f t="shared" si="9"/>
        <v>0</v>
      </c>
      <c r="U17" s="79">
        <f t="shared" si="10"/>
        <v>11583</v>
      </c>
      <c r="V17" s="114">
        <f t="shared" si="11"/>
        <v>60.960623216192594</v>
      </c>
      <c r="W17" s="84">
        <v>8912</v>
      </c>
      <c r="X17" s="78">
        <f t="shared" si="12"/>
        <v>46.903312967513457</v>
      </c>
      <c r="Y17" s="85">
        <v>2671</v>
      </c>
      <c r="Z17" s="80">
        <f t="shared" si="13"/>
        <v>14.057310248679133</v>
      </c>
      <c r="AA17" s="87">
        <v>45898</v>
      </c>
      <c r="AB17" s="73">
        <f t="shared" si="14"/>
        <v>241.55837730957504</v>
      </c>
      <c r="AC17" s="86">
        <v>15135</v>
      </c>
      <c r="AD17" s="81">
        <f t="shared" si="15"/>
        <v>79.654582783136917</v>
      </c>
    </row>
    <row r="18" spans="1:30" s="23" customFormat="1" ht="40.5" customHeight="1" thickBot="1" x14ac:dyDescent="0.35">
      <c r="A18" s="39" t="s">
        <v>0</v>
      </c>
      <c r="B18" s="67">
        <v>1219176</v>
      </c>
      <c r="C18" s="40">
        <v>2105</v>
      </c>
      <c r="D18" s="88">
        <f t="shared" si="0"/>
        <v>17.265759824668464</v>
      </c>
      <c r="E18" s="89">
        <v>0</v>
      </c>
      <c r="F18" s="88">
        <f t="shared" si="1"/>
        <v>0</v>
      </c>
      <c r="G18" s="89">
        <v>12425</v>
      </c>
      <c r="H18" s="88">
        <f t="shared" si="2"/>
        <v>101.91309540214046</v>
      </c>
      <c r="I18" s="89">
        <v>1888</v>
      </c>
      <c r="J18" s="88">
        <f t="shared" si="3"/>
        <v>15.485869144405729</v>
      </c>
      <c r="K18" s="90">
        <f t="shared" si="4"/>
        <v>13993</v>
      </c>
      <c r="L18" s="112">
        <f t="shared" si="5"/>
        <v>114.77424096274861</v>
      </c>
      <c r="M18" s="90">
        <v>10030</v>
      </c>
      <c r="N18" s="91">
        <f t="shared" si="6"/>
        <v>82.26867982965544</v>
      </c>
      <c r="O18" s="92">
        <v>2690</v>
      </c>
      <c r="P18" s="91">
        <f t="shared" si="7"/>
        <v>22.064082626298418</v>
      </c>
      <c r="Q18" s="92">
        <v>668</v>
      </c>
      <c r="R18" s="91">
        <f t="shared" si="8"/>
        <v>5.4791104811774511</v>
      </c>
      <c r="S18" s="90">
        <v>605</v>
      </c>
      <c r="T18" s="91">
        <f t="shared" si="9"/>
        <v>4.9623680256173026</v>
      </c>
      <c r="U18" s="115">
        <f t="shared" ref="U18:U19" si="16">W18+Y18</f>
        <v>7318</v>
      </c>
      <c r="V18" s="116">
        <f t="shared" si="11"/>
        <v>60.024147456970937</v>
      </c>
      <c r="W18" s="93">
        <v>2414</v>
      </c>
      <c r="X18" s="94">
        <f t="shared" si="12"/>
        <v>19.800258535273002</v>
      </c>
      <c r="Y18" s="95">
        <v>4904</v>
      </c>
      <c r="Z18" s="96">
        <f t="shared" si="13"/>
        <v>40.223888921697935</v>
      </c>
      <c r="AA18" s="89">
        <v>29905</v>
      </c>
      <c r="AB18" s="88">
        <f t="shared" si="14"/>
        <v>245.28862116708333</v>
      </c>
      <c r="AC18" s="97">
        <v>57470</v>
      </c>
      <c r="AD18" s="98">
        <f t="shared" si="15"/>
        <v>471.38395112764687</v>
      </c>
    </row>
    <row r="19" spans="1:30" ht="38.25" customHeight="1" thickBot="1" x14ac:dyDescent="0.35">
      <c r="A19" s="16" t="s">
        <v>13</v>
      </c>
      <c r="B19" s="17">
        <f>SUM(B5:B18)</f>
        <v>28204249</v>
      </c>
      <c r="C19" s="17">
        <f>SUM(C5:C18)</f>
        <v>87205</v>
      </c>
      <c r="D19" s="99">
        <f t="shared" si="0"/>
        <v>30.919100168205151</v>
      </c>
      <c r="E19" s="100">
        <f>SUM(E5:E18)</f>
        <v>6178</v>
      </c>
      <c r="F19" s="99">
        <f t="shared" si="1"/>
        <v>2.1904500984940247</v>
      </c>
      <c r="G19" s="100">
        <f>SUM(G5:G18)</f>
        <v>257949</v>
      </c>
      <c r="H19" s="99">
        <f t="shared" si="2"/>
        <v>91.457496350993068</v>
      </c>
      <c r="I19" s="100">
        <f>SUM(I5:I18)</f>
        <v>41373</v>
      </c>
      <c r="J19" s="99">
        <f t="shared" si="3"/>
        <v>14.669066352378325</v>
      </c>
      <c r="K19" s="101">
        <f t="shared" si="4"/>
        <v>346770</v>
      </c>
      <c r="L19" s="113">
        <f t="shared" si="5"/>
        <v>122.94955983405195</v>
      </c>
      <c r="M19" s="101">
        <f>SUM(M5:M18)</f>
        <v>266882</v>
      </c>
      <c r="N19" s="102">
        <f t="shared" si="6"/>
        <v>94.624749625490821</v>
      </c>
      <c r="O19" s="101">
        <f>SUM(O5:O18)</f>
        <v>68546</v>
      </c>
      <c r="P19" s="102">
        <f t="shared" si="7"/>
        <v>24.303430309383529</v>
      </c>
      <c r="Q19" s="101">
        <f>SUM(Q5:Q18)</f>
        <v>4850</v>
      </c>
      <c r="R19" s="102">
        <f t="shared" si="8"/>
        <v>1.7195990575746229</v>
      </c>
      <c r="S19" s="101">
        <f>SUM(S5:S18)</f>
        <v>6492</v>
      </c>
      <c r="T19" s="102">
        <f t="shared" si="9"/>
        <v>2.3017808416029797</v>
      </c>
      <c r="U19" s="105">
        <f t="shared" si="16"/>
        <v>130756</v>
      </c>
      <c r="V19" s="117">
        <f t="shared" si="11"/>
        <v>46.360390592211836</v>
      </c>
      <c r="W19" s="103">
        <f>SUM(W5:W18)</f>
        <v>81801</v>
      </c>
      <c r="X19" s="104">
        <f t="shared" si="12"/>
        <v>29.003076805909632</v>
      </c>
      <c r="Y19" s="105">
        <f>SUM(Y5:Y18)</f>
        <v>48955</v>
      </c>
      <c r="Z19" s="106">
        <f t="shared" si="13"/>
        <v>17.3573137863022</v>
      </c>
      <c r="AA19" s="100">
        <f>SUM(AA5:AA18)</f>
        <v>548833</v>
      </c>
      <c r="AB19" s="99">
        <f t="shared" si="14"/>
        <v>194.59231125069132</v>
      </c>
      <c r="AC19" s="100">
        <f>SUM(AC5:AC18)</f>
        <v>712706</v>
      </c>
      <c r="AD19" s="107">
        <f t="shared" si="15"/>
        <v>252.69454967583076</v>
      </c>
    </row>
    <row r="20" spans="1:30" x14ac:dyDescent="0.3">
      <c r="M20" s="18"/>
      <c r="N20" s="18"/>
      <c r="S20" s="18"/>
      <c r="T20" s="18"/>
      <c r="U20" s="18"/>
      <c r="V20" s="18"/>
      <c r="X20" s="70"/>
      <c r="AC20" s="18"/>
      <c r="AD20" s="18"/>
    </row>
    <row r="21" spans="1:30" x14ac:dyDescent="0.3">
      <c r="M21" s="18"/>
      <c r="N21" s="18"/>
      <c r="AC21" s="18"/>
      <c r="AD21" s="18"/>
    </row>
    <row r="22" spans="1:30" x14ac:dyDescent="0.3">
      <c r="I22" s="18"/>
      <c r="J22" s="18"/>
      <c r="K22" s="18"/>
      <c r="L22" s="18"/>
      <c r="M22" s="18"/>
      <c r="N22" s="18"/>
      <c r="S22" s="18"/>
      <c r="T22" s="18"/>
      <c r="U22" s="18"/>
      <c r="V22" s="18"/>
    </row>
  </sheetData>
  <mergeCells count="21">
    <mergeCell ref="F2:F3"/>
    <mergeCell ref="G2:G3"/>
    <mergeCell ref="H2:H3"/>
    <mergeCell ref="I2:I3"/>
    <mergeCell ref="J2:J3"/>
    <mergeCell ref="AC2:AC3"/>
    <mergeCell ref="AD2:AD3"/>
    <mergeCell ref="B1:AA1"/>
    <mergeCell ref="A2:A3"/>
    <mergeCell ref="B2:B3"/>
    <mergeCell ref="D2:D3"/>
    <mergeCell ref="E2:E3"/>
    <mergeCell ref="K2:K3"/>
    <mergeCell ref="L2:L3"/>
    <mergeCell ref="M2:T2"/>
    <mergeCell ref="U2:U3"/>
    <mergeCell ref="C2:C3"/>
    <mergeCell ref="V2:V3"/>
    <mergeCell ref="W2:Z2"/>
    <mergeCell ref="AA2:AA3"/>
    <mergeCell ref="AB2:AB3"/>
  </mergeCells>
  <printOptions horizontalCentered="1"/>
  <pageMargins left="0" right="0" top="0.19685039370078741" bottom="0" header="0.31496062992125984" footer="0.31496062992125984"/>
  <pageSetup paperSize="9" scale="68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abSelected="1" zoomScale="70" zoomScaleNormal="70" workbookViewId="0">
      <selection activeCell="D2" sqref="D2:D3"/>
    </sheetView>
  </sheetViews>
  <sheetFormatPr defaultColWidth="25.85546875" defaultRowHeight="18.75" x14ac:dyDescent="0.3"/>
  <cols>
    <col min="1" max="1" width="27.140625" style="2" customWidth="1"/>
    <col min="2" max="2" width="19.5703125" style="1" hidden="1" customWidth="1"/>
    <col min="3" max="3" width="14.140625" style="1" hidden="1" customWidth="1"/>
    <col min="4" max="4" width="14.140625" style="1" customWidth="1"/>
    <col min="5" max="5" width="14.28515625" style="1" hidden="1" customWidth="1"/>
    <col min="6" max="6" width="14.28515625" style="1" customWidth="1"/>
    <col min="7" max="7" width="12.42578125" style="1" hidden="1" customWidth="1"/>
    <col min="8" max="8" width="12.42578125" style="1" customWidth="1"/>
    <col min="9" max="9" width="14.5703125" style="1" hidden="1" customWidth="1"/>
    <col min="10" max="10" width="14.5703125" style="1" customWidth="1"/>
    <col min="11" max="11" width="14.5703125" style="1" hidden="1" customWidth="1"/>
    <col min="12" max="12" width="14.5703125" style="1" customWidth="1"/>
    <col min="13" max="13" width="13.28515625" style="1" hidden="1" customWidth="1"/>
    <col min="14" max="14" width="13.28515625" style="1" customWidth="1"/>
    <col min="15" max="15" width="12.85546875" style="1" hidden="1" customWidth="1"/>
    <col min="16" max="16" width="12.85546875" style="1" customWidth="1"/>
    <col min="17" max="17" width="13.85546875" style="1" hidden="1" customWidth="1"/>
    <col min="18" max="18" width="13.85546875" style="1" customWidth="1"/>
    <col min="19" max="19" width="13.140625" style="1" hidden="1" customWidth="1"/>
    <col min="20" max="20" width="13.140625" style="1" customWidth="1"/>
    <col min="21" max="21" width="13.140625" style="1" hidden="1" customWidth="1"/>
    <col min="22" max="22" width="13.140625" style="1" customWidth="1"/>
    <col min="23" max="23" width="11" style="1" hidden="1" customWidth="1"/>
    <col min="24" max="24" width="12.85546875" style="1" customWidth="1"/>
    <col min="25" max="25" width="11.85546875" style="1" hidden="1" customWidth="1"/>
    <col min="26" max="26" width="11.85546875" style="1" customWidth="1"/>
    <col min="27" max="27" width="12.42578125" style="1" hidden="1" customWidth="1"/>
    <col min="28" max="28" width="12.42578125" style="1" customWidth="1"/>
    <col min="29" max="29" width="12.140625" style="1" hidden="1" customWidth="1"/>
    <col min="30" max="30" width="12.140625" style="1" customWidth="1"/>
    <col min="31" max="16384" width="25.85546875" style="1"/>
  </cols>
  <sheetData>
    <row r="1" spans="1:30" ht="21.2" customHeight="1" thickBot="1" x14ac:dyDescent="0.35">
      <c r="B1" s="121" t="s">
        <v>31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27"/>
      <c r="AC1" s="3"/>
      <c r="AD1" s="3"/>
    </row>
    <row r="2" spans="1:30" ht="21.2" customHeight="1" x14ac:dyDescent="0.3">
      <c r="A2" s="126"/>
      <c r="B2" s="122" t="s">
        <v>27</v>
      </c>
      <c r="C2" s="139" t="s">
        <v>15</v>
      </c>
      <c r="D2" s="128" t="s">
        <v>15</v>
      </c>
      <c r="E2" s="130" t="s">
        <v>16</v>
      </c>
      <c r="F2" s="130" t="s">
        <v>16</v>
      </c>
      <c r="G2" s="130" t="s">
        <v>17</v>
      </c>
      <c r="H2" s="130" t="s">
        <v>17</v>
      </c>
      <c r="I2" s="122" t="s">
        <v>18</v>
      </c>
      <c r="J2" s="122" t="s">
        <v>18</v>
      </c>
      <c r="K2" s="132" t="s">
        <v>32</v>
      </c>
      <c r="L2" s="134" t="s">
        <v>33</v>
      </c>
      <c r="M2" s="136" t="s">
        <v>35</v>
      </c>
      <c r="N2" s="136"/>
      <c r="O2" s="136"/>
      <c r="P2" s="136"/>
      <c r="Q2" s="136"/>
      <c r="R2" s="136"/>
      <c r="S2" s="136"/>
      <c r="T2" s="136"/>
      <c r="U2" s="137" t="s">
        <v>34</v>
      </c>
      <c r="V2" s="141" t="s">
        <v>34</v>
      </c>
      <c r="W2" s="136" t="s">
        <v>35</v>
      </c>
      <c r="X2" s="136"/>
      <c r="Y2" s="136"/>
      <c r="Z2" s="136"/>
      <c r="AA2" s="122" t="s">
        <v>25</v>
      </c>
      <c r="AB2" s="122" t="s">
        <v>25</v>
      </c>
      <c r="AC2" s="122" t="s">
        <v>26</v>
      </c>
      <c r="AD2" s="124" t="s">
        <v>26</v>
      </c>
    </row>
    <row r="3" spans="1:30" ht="180" customHeight="1" thickBot="1" x14ac:dyDescent="0.35">
      <c r="A3" s="127"/>
      <c r="B3" s="123"/>
      <c r="C3" s="140"/>
      <c r="D3" s="129"/>
      <c r="E3" s="131"/>
      <c r="F3" s="131"/>
      <c r="G3" s="131"/>
      <c r="H3" s="131"/>
      <c r="I3" s="123"/>
      <c r="J3" s="123"/>
      <c r="K3" s="133"/>
      <c r="L3" s="135"/>
      <c r="M3" s="108" t="s">
        <v>19</v>
      </c>
      <c r="N3" s="108" t="s">
        <v>19</v>
      </c>
      <c r="O3" s="108" t="s">
        <v>20</v>
      </c>
      <c r="P3" s="108" t="s">
        <v>20</v>
      </c>
      <c r="Q3" s="108" t="s">
        <v>21</v>
      </c>
      <c r="R3" s="108" t="s">
        <v>21</v>
      </c>
      <c r="S3" s="108" t="s">
        <v>22</v>
      </c>
      <c r="T3" s="108" t="s">
        <v>22</v>
      </c>
      <c r="U3" s="138"/>
      <c r="V3" s="142"/>
      <c r="W3" s="109" t="s">
        <v>23</v>
      </c>
      <c r="X3" s="109" t="s">
        <v>23</v>
      </c>
      <c r="Y3" s="109" t="s">
        <v>24</v>
      </c>
      <c r="Z3" s="109" t="s">
        <v>24</v>
      </c>
      <c r="AA3" s="123"/>
      <c r="AB3" s="123"/>
      <c r="AC3" s="123"/>
      <c r="AD3" s="125"/>
    </row>
    <row r="4" spans="1:30" ht="29.25" customHeight="1" x14ac:dyDescent="0.3">
      <c r="A4" s="71"/>
      <c r="B4" s="63"/>
      <c r="C4" s="63"/>
      <c r="D4" s="66" t="s">
        <v>30</v>
      </c>
      <c r="E4" s="64"/>
      <c r="F4" s="66" t="s">
        <v>30</v>
      </c>
      <c r="G4" s="64"/>
      <c r="H4" s="66" t="s">
        <v>30</v>
      </c>
      <c r="I4" s="63"/>
      <c r="J4" s="66" t="s">
        <v>30</v>
      </c>
      <c r="K4" s="118"/>
      <c r="L4" s="118" t="s">
        <v>30</v>
      </c>
      <c r="M4" s="65"/>
      <c r="N4" s="118" t="s">
        <v>30</v>
      </c>
      <c r="O4" s="65"/>
      <c r="P4" s="118" t="s">
        <v>30</v>
      </c>
      <c r="Q4" s="65"/>
      <c r="R4" s="118" t="s">
        <v>30</v>
      </c>
      <c r="S4" s="65"/>
      <c r="T4" s="118" t="s">
        <v>30</v>
      </c>
      <c r="U4" s="66"/>
      <c r="V4" s="119" t="s">
        <v>30</v>
      </c>
      <c r="W4" s="68"/>
      <c r="X4" s="69" t="s">
        <v>30</v>
      </c>
      <c r="Y4" s="68"/>
      <c r="Z4" s="69" t="s">
        <v>30</v>
      </c>
      <c r="AA4" s="63"/>
      <c r="AB4" s="66" t="s">
        <v>30</v>
      </c>
      <c r="AC4" s="63"/>
      <c r="AD4" s="72" t="s">
        <v>30</v>
      </c>
    </row>
    <row r="5" spans="1:30" ht="49.7" customHeight="1" x14ac:dyDescent="0.3">
      <c r="A5" s="9" t="s">
        <v>4</v>
      </c>
      <c r="B5" s="7">
        <v>3070205</v>
      </c>
      <c r="C5" s="10">
        <v>9808</v>
      </c>
      <c r="D5" s="73">
        <f>C5/B5*10000</f>
        <v>31.945749550925754</v>
      </c>
      <c r="E5" s="74">
        <v>1303</v>
      </c>
      <c r="F5" s="73">
        <f>E5/$B$5*10000</f>
        <v>4.2440162790432563</v>
      </c>
      <c r="G5" s="74">
        <v>23631</v>
      </c>
      <c r="H5" s="73">
        <f>G5/B5*10000</f>
        <v>76.968801757537364</v>
      </c>
      <c r="I5" s="74">
        <v>4499</v>
      </c>
      <c r="J5" s="73">
        <f>I5/B5*10000</f>
        <v>14.653744619658948</v>
      </c>
      <c r="K5" s="75">
        <f>M5+O5+Q5+S5</f>
        <v>37721</v>
      </c>
      <c r="L5" s="111">
        <f>K5/B5*10000</f>
        <v>122.86150273353083</v>
      </c>
      <c r="M5" s="75">
        <v>29331</v>
      </c>
      <c r="N5" s="76">
        <f>M5/B5*10000</f>
        <v>95.53433728366673</v>
      </c>
      <c r="O5" s="75">
        <v>7890</v>
      </c>
      <c r="P5" s="76">
        <f>O5/B5*10000</f>
        <v>25.698609701958009</v>
      </c>
      <c r="Q5" s="75">
        <v>500</v>
      </c>
      <c r="R5" s="76">
        <f>Q5/B5*10000</f>
        <v>1.6285557479060844</v>
      </c>
      <c r="S5" s="75">
        <v>0</v>
      </c>
      <c r="T5" s="76">
        <f>S5/B5*10000</f>
        <v>0</v>
      </c>
      <c r="U5" s="79">
        <f>W5+Y5</f>
        <v>12081</v>
      </c>
      <c r="V5" s="114">
        <f>U5/B5*10000</f>
        <v>39.349163980906809</v>
      </c>
      <c r="W5" s="77">
        <v>5157</v>
      </c>
      <c r="X5" s="78">
        <f>W5/B5*10000</f>
        <v>16.796923983903355</v>
      </c>
      <c r="Y5" s="79">
        <v>6924</v>
      </c>
      <c r="Z5" s="80">
        <f>Y5/B5*10000</f>
        <v>22.552239997003458</v>
      </c>
      <c r="AA5" s="74">
        <v>35699</v>
      </c>
      <c r="AB5" s="73">
        <f>AA5/B5*10000</f>
        <v>116.27562328899862</v>
      </c>
      <c r="AC5" s="74">
        <v>53649</v>
      </c>
      <c r="AD5" s="81">
        <f>AC5/B5*10000</f>
        <v>174.74077463882705</v>
      </c>
    </row>
    <row r="6" spans="1:30" ht="37.5" customHeight="1" x14ac:dyDescent="0.3">
      <c r="A6" s="8" t="s">
        <v>10</v>
      </c>
      <c r="B6" s="7">
        <v>3828121</v>
      </c>
      <c r="C6" s="6">
        <v>14540</v>
      </c>
      <c r="D6" s="73">
        <f t="shared" ref="D6:D19" si="0">C6/B6*10000</f>
        <v>37.982080503724937</v>
      </c>
      <c r="E6" s="82">
        <v>641</v>
      </c>
      <c r="F6" s="73">
        <f t="shared" ref="F6:F19" si="1">E6/B6*10000</f>
        <v>1.6744507292219863</v>
      </c>
      <c r="G6" s="82">
        <v>38644</v>
      </c>
      <c r="H6" s="73">
        <f t="shared" ref="H6:H19" si="2">G6/B6*10000</f>
        <v>100.94769731677761</v>
      </c>
      <c r="I6" s="82">
        <v>7806</v>
      </c>
      <c r="J6" s="73">
        <f t="shared" ref="J6:J19" si="3">I6/B6*10000</f>
        <v>20.391204980197859</v>
      </c>
      <c r="K6" s="75">
        <f t="shared" ref="K6:K19" si="4">M6+O6+Q6+S6</f>
        <v>55349</v>
      </c>
      <c r="L6" s="111">
        <f t="shared" ref="L6:L19" si="5">K6/B6*10000</f>
        <v>144.58529393402142</v>
      </c>
      <c r="M6" s="75">
        <v>43288</v>
      </c>
      <c r="N6" s="76">
        <f t="shared" ref="N6:N19" si="6">M6/B6*10000</f>
        <v>113.07897529884765</v>
      </c>
      <c r="O6" s="83">
        <v>12061</v>
      </c>
      <c r="P6" s="76">
        <f t="shared" ref="P6:P19" si="7">O6/B6*10000</f>
        <v>31.506318635173759</v>
      </c>
      <c r="Q6" s="83">
        <v>0</v>
      </c>
      <c r="R6" s="76">
        <f t="shared" ref="R6:R19" si="8">Q6/B6*10000</f>
        <v>0</v>
      </c>
      <c r="S6" s="75">
        <v>0</v>
      </c>
      <c r="T6" s="76">
        <f t="shared" ref="T6:T19" si="9">S6/B6*10000</f>
        <v>0</v>
      </c>
      <c r="U6" s="79">
        <f t="shared" ref="U6:U19" si="10">W6+Y6</f>
        <v>21588</v>
      </c>
      <c r="V6" s="114">
        <f t="shared" ref="V6:V19" si="11">U6/B6*10000</f>
        <v>56.393201782284308</v>
      </c>
      <c r="W6" s="84">
        <v>14900</v>
      </c>
      <c r="X6" s="78">
        <f t="shared" ref="X6:X19" si="12">W6/B6*10000</f>
        <v>38.922489649621838</v>
      </c>
      <c r="Y6" s="85">
        <v>6688</v>
      </c>
      <c r="Z6" s="80">
        <f t="shared" ref="Z6:Z19" si="13">Y6/B6*10000</f>
        <v>17.470712132662474</v>
      </c>
      <c r="AA6" s="82">
        <v>93433</v>
      </c>
      <c r="AB6" s="73">
        <f t="shared" ref="AB6:AB19" si="14">AA6/B6*10000</f>
        <v>244.07013257940383</v>
      </c>
      <c r="AC6" s="74">
        <v>68035</v>
      </c>
      <c r="AD6" s="81">
        <f t="shared" ref="AD6:AD19" si="15">AC6/B6*10000</f>
        <v>177.72426733637732</v>
      </c>
    </row>
    <row r="7" spans="1:30" ht="45" customHeight="1" x14ac:dyDescent="0.3">
      <c r="A7" s="8" t="s">
        <v>14</v>
      </c>
      <c r="B7" s="7">
        <v>1473405</v>
      </c>
      <c r="C7" s="6">
        <v>4889</v>
      </c>
      <c r="D7" s="73">
        <f t="shared" si="0"/>
        <v>33.181643879313562</v>
      </c>
      <c r="E7" s="82">
        <v>365</v>
      </c>
      <c r="F7" s="73">
        <f t="shared" si="1"/>
        <v>2.4772550656472596</v>
      </c>
      <c r="G7" s="82">
        <v>10585</v>
      </c>
      <c r="H7" s="73">
        <f t="shared" si="2"/>
        <v>71.840396903770525</v>
      </c>
      <c r="I7" s="82">
        <v>2620</v>
      </c>
      <c r="J7" s="73">
        <f t="shared" si="3"/>
        <v>17.781940471221422</v>
      </c>
      <c r="K7" s="75">
        <f t="shared" si="4"/>
        <v>14880</v>
      </c>
      <c r="L7" s="111">
        <f t="shared" si="5"/>
        <v>100.99056267624991</v>
      </c>
      <c r="M7" s="75">
        <v>13169</v>
      </c>
      <c r="N7" s="76">
        <f t="shared" si="6"/>
        <v>89.378005368517151</v>
      </c>
      <c r="O7" s="83">
        <v>1711</v>
      </c>
      <c r="P7" s="76">
        <f t="shared" si="7"/>
        <v>11.61255730773277</v>
      </c>
      <c r="Q7" s="83">
        <v>0</v>
      </c>
      <c r="R7" s="76">
        <f t="shared" si="8"/>
        <v>0</v>
      </c>
      <c r="S7" s="75">
        <v>0</v>
      </c>
      <c r="T7" s="76">
        <f t="shared" si="9"/>
        <v>0</v>
      </c>
      <c r="U7" s="79">
        <f t="shared" si="10"/>
        <v>5451</v>
      </c>
      <c r="V7" s="114">
        <f t="shared" si="11"/>
        <v>36.995937980392355</v>
      </c>
      <c r="W7" s="84">
        <v>4658</v>
      </c>
      <c r="X7" s="78">
        <f t="shared" si="12"/>
        <v>31.613846837766943</v>
      </c>
      <c r="Y7" s="85">
        <v>793</v>
      </c>
      <c r="Z7" s="80">
        <f t="shared" si="13"/>
        <v>5.3820911426254145</v>
      </c>
      <c r="AA7" s="82">
        <v>29502</v>
      </c>
      <c r="AB7" s="73">
        <f t="shared" si="14"/>
        <v>200.23007930609711</v>
      </c>
      <c r="AC7" s="74">
        <v>69779</v>
      </c>
      <c r="AD7" s="81">
        <f t="shared" si="15"/>
        <v>473.59008555013725</v>
      </c>
    </row>
    <row r="8" spans="1:30" ht="39.200000000000003" customHeight="1" x14ac:dyDescent="0.3">
      <c r="A8" s="8" t="s">
        <v>11</v>
      </c>
      <c r="B8" s="7">
        <v>3122619</v>
      </c>
      <c r="C8" s="6">
        <v>10682</v>
      </c>
      <c r="D8" s="73">
        <f t="shared" si="0"/>
        <v>34.208464112976962</v>
      </c>
      <c r="E8" s="82">
        <v>710</v>
      </c>
      <c r="F8" s="73">
        <f t="shared" si="1"/>
        <v>2.2737324021918779</v>
      </c>
      <c r="G8" s="82">
        <v>28773</v>
      </c>
      <c r="H8" s="73">
        <f t="shared" si="2"/>
        <v>92.143806208826618</v>
      </c>
      <c r="I8" s="82">
        <v>5822</v>
      </c>
      <c r="J8" s="73">
        <f t="shared" si="3"/>
        <v>18.6446056979734</v>
      </c>
      <c r="K8" s="75">
        <f t="shared" si="4"/>
        <v>39877</v>
      </c>
      <c r="L8" s="111">
        <f t="shared" si="5"/>
        <v>127.70370000310636</v>
      </c>
      <c r="M8" s="75">
        <v>22519</v>
      </c>
      <c r="N8" s="76">
        <f t="shared" si="6"/>
        <v>72.115746429519589</v>
      </c>
      <c r="O8" s="83">
        <v>15651</v>
      </c>
      <c r="P8" s="76">
        <f t="shared" si="7"/>
        <v>50.121388488317024</v>
      </c>
      <c r="Q8" s="83">
        <v>1136</v>
      </c>
      <c r="R8" s="76">
        <f t="shared" si="8"/>
        <v>3.6379718435070045</v>
      </c>
      <c r="S8" s="75">
        <v>571</v>
      </c>
      <c r="T8" s="76">
        <f t="shared" si="9"/>
        <v>1.8285932417627637</v>
      </c>
      <c r="U8" s="79">
        <f t="shared" si="10"/>
        <v>17826</v>
      </c>
      <c r="V8" s="114">
        <f t="shared" si="11"/>
        <v>57.086695495031577</v>
      </c>
      <c r="W8" s="84">
        <v>4236</v>
      </c>
      <c r="X8" s="78">
        <f t="shared" si="12"/>
        <v>13.565535853077176</v>
      </c>
      <c r="Y8" s="85">
        <v>13590</v>
      </c>
      <c r="Z8" s="80">
        <f t="shared" si="13"/>
        <v>43.521159641954398</v>
      </c>
      <c r="AA8" s="82">
        <v>57055</v>
      </c>
      <c r="AB8" s="73">
        <f t="shared" si="14"/>
        <v>182.71521437613745</v>
      </c>
      <c r="AC8" s="74">
        <v>174037</v>
      </c>
      <c r="AD8" s="81">
        <f t="shared" si="15"/>
        <v>557.34305081727871</v>
      </c>
    </row>
    <row r="9" spans="1:30" ht="41.25" customHeight="1" x14ac:dyDescent="0.3">
      <c r="A9" s="8" t="s">
        <v>8</v>
      </c>
      <c r="B9" s="7">
        <v>1240632</v>
      </c>
      <c r="C9" s="6">
        <v>3879</v>
      </c>
      <c r="D9" s="73">
        <f t="shared" si="0"/>
        <v>31.266322326040275</v>
      </c>
      <c r="E9" s="82">
        <v>308</v>
      </c>
      <c r="F9" s="73">
        <f t="shared" si="1"/>
        <v>2.4826056397062142</v>
      </c>
      <c r="G9" s="82">
        <v>14228</v>
      </c>
      <c r="H9" s="73">
        <f t="shared" si="2"/>
        <v>114.68348390175329</v>
      </c>
      <c r="I9" s="82">
        <v>789</v>
      </c>
      <c r="J9" s="73">
        <f t="shared" si="3"/>
        <v>6.3596618497668933</v>
      </c>
      <c r="K9" s="75">
        <f t="shared" si="4"/>
        <v>13225</v>
      </c>
      <c r="L9" s="111">
        <f t="shared" si="5"/>
        <v>106.59889475686586</v>
      </c>
      <c r="M9" s="75">
        <v>7775</v>
      </c>
      <c r="N9" s="76">
        <f t="shared" si="6"/>
        <v>62.669671586739661</v>
      </c>
      <c r="O9" s="83">
        <v>3028</v>
      </c>
      <c r="P9" s="76">
        <f t="shared" si="7"/>
        <v>24.40691518516369</v>
      </c>
      <c r="Q9" s="83">
        <v>2192</v>
      </c>
      <c r="R9" s="76">
        <f t="shared" si="8"/>
        <v>17.668414163103968</v>
      </c>
      <c r="S9" s="75">
        <v>230</v>
      </c>
      <c r="T9" s="76">
        <f t="shared" si="9"/>
        <v>1.8538938218585366</v>
      </c>
      <c r="U9" s="79">
        <f t="shared" si="10"/>
        <v>3710</v>
      </c>
      <c r="V9" s="114">
        <f t="shared" si="11"/>
        <v>29.904113387370309</v>
      </c>
      <c r="W9" s="84">
        <v>2241</v>
      </c>
      <c r="X9" s="78">
        <f t="shared" si="12"/>
        <v>18.063374151239046</v>
      </c>
      <c r="Y9" s="85">
        <v>1469</v>
      </c>
      <c r="Z9" s="80">
        <f t="shared" si="13"/>
        <v>11.840739236131261</v>
      </c>
      <c r="AA9" s="82">
        <v>21040</v>
      </c>
      <c r="AB9" s="73">
        <f t="shared" si="14"/>
        <v>169.59098266045049</v>
      </c>
      <c r="AC9" s="74">
        <v>578</v>
      </c>
      <c r="AD9" s="81">
        <f t="shared" si="15"/>
        <v>4.6589157784097139</v>
      </c>
    </row>
    <row r="10" spans="1:30" ht="33.75" customHeight="1" x14ac:dyDescent="0.3">
      <c r="A10" s="8" t="s">
        <v>9</v>
      </c>
      <c r="B10" s="7">
        <v>2543884</v>
      </c>
      <c r="C10" s="6">
        <v>9161</v>
      </c>
      <c r="D10" s="73">
        <f t="shared" si="0"/>
        <v>36.01186217610551</v>
      </c>
      <c r="E10" s="82">
        <v>645</v>
      </c>
      <c r="F10" s="73">
        <f t="shared" si="1"/>
        <v>2.5354929705914264</v>
      </c>
      <c r="G10" s="82">
        <v>21552</v>
      </c>
      <c r="H10" s="73">
        <f t="shared" si="2"/>
        <v>84.720844189436306</v>
      </c>
      <c r="I10" s="82">
        <v>1673</v>
      </c>
      <c r="J10" s="73">
        <f t="shared" si="3"/>
        <v>6.5765577361231875</v>
      </c>
      <c r="K10" s="75">
        <f t="shared" si="4"/>
        <v>31325</v>
      </c>
      <c r="L10" s="111">
        <f t="shared" si="5"/>
        <v>123.13847643996345</v>
      </c>
      <c r="M10" s="75">
        <v>20869</v>
      </c>
      <c r="N10" s="76">
        <f t="shared" si="6"/>
        <v>82.035973338406947</v>
      </c>
      <c r="O10" s="83">
        <v>5025</v>
      </c>
      <c r="P10" s="76">
        <f t="shared" si="7"/>
        <v>19.753259189491345</v>
      </c>
      <c r="Q10" s="83">
        <v>346</v>
      </c>
      <c r="R10" s="76">
        <f t="shared" si="8"/>
        <v>1.360124911356021</v>
      </c>
      <c r="S10" s="75">
        <v>5085</v>
      </c>
      <c r="T10" s="76">
        <f t="shared" si="9"/>
        <v>19.989119000709152</v>
      </c>
      <c r="U10" s="79">
        <f t="shared" si="10"/>
        <v>10559</v>
      </c>
      <c r="V10" s="114">
        <f t="shared" si="11"/>
        <v>41.507395777480419</v>
      </c>
      <c r="W10" s="84">
        <v>7286</v>
      </c>
      <c r="X10" s="78">
        <f t="shared" si="12"/>
        <v>28.641243075549042</v>
      </c>
      <c r="Y10" s="85">
        <v>3273</v>
      </c>
      <c r="Z10" s="80">
        <f t="shared" si="13"/>
        <v>12.866152701931377</v>
      </c>
      <c r="AA10" s="82">
        <v>39386</v>
      </c>
      <c r="AB10" s="73">
        <f t="shared" si="14"/>
        <v>154.82624207707585</v>
      </c>
      <c r="AC10" s="74">
        <v>27604</v>
      </c>
      <c r="AD10" s="81">
        <f t="shared" si="15"/>
        <v>108.5112371476058</v>
      </c>
    </row>
    <row r="11" spans="1:30" s="23" customFormat="1" ht="38.25" customHeight="1" x14ac:dyDescent="0.3">
      <c r="A11" s="33" t="s">
        <v>6</v>
      </c>
      <c r="B11" s="59">
        <v>1185078</v>
      </c>
      <c r="C11" s="22">
        <v>3596</v>
      </c>
      <c r="D11" s="73">
        <f t="shared" si="0"/>
        <v>30.343994234978627</v>
      </c>
      <c r="E11" s="86">
        <v>595</v>
      </c>
      <c r="F11" s="73">
        <f t="shared" si="1"/>
        <v>5.0207665655762748</v>
      </c>
      <c r="G11" s="86">
        <v>14788</v>
      </c>
      <c r="H11" s="73">
        <f t="shared" si="2"/>
        <v>124.78503524662511</v>
      </c>
      <c r="I11" s="86">
        <v>1611</v>
      </c>
      <c r="J11" s="73">
        <f t="shared" si="3"/>
        <v>13.594041911165341</v>
      </c>
      <c r="K11" s="75">
        <f t="shared" si="4"/>
        <v>20696</v>
      </c>
      <c r="L11" s="111">
        <f t="shared" si="5"/>
        <v>174.63829385070011</v>
      </c>
      <c r="M11" s="75">
        <v>16781</v>
      </c>
      <c r="N11" s="76">
        <f t="shared" si="6"/>
        <v>141.60249367552177</v>
      </c>
      <c r="O11" s="75">
        <v>3906</v>
      </c>
      <c r="P11" s="76">
        <f t="shared" si="7"/>
        <v>32.959855806959546</v>
      </c>
      <c r="Q11" s="75">
        <v>8</v>
      </c>
      <c r="R11" s="76">
        <f t="shared" si="8"/>
        <v>6.7506105083378481E-2</v>
      </c>
      <c r="S11" s="75">
        <v>1</v>
      </c>
      <c r="T11" s="76">
        <f t="shared" si="9"/>
        <v>8.4382631354223102E-3</v>
      </c>
      <c r="U11" s="79">
        <f t="shared" si="10"/>
        <v>4838</v>
      </c>
      <c r="V11" s="114">
        <f t="shared" si="11"/>
        <v>40.824317049173139</v>
      </c>
      <c r="W11" s="77">
        <v>2857</v>
      </c>
      <c r="X11" s="78">
        <f t="shared" si="12"/>
        <v>24.108117777901541</v>
      </c>
      <c r="Y11" s="79">
        <v>1981</v>
      </c>
      <c r="Z11" s="80">
        <f t="shared" si="13"/>
        <v>16.716199271271595</v>
      </c>
      <c r="AA11" s="86">
        <v>27921</v>
      </c>
      <c r="AB11" s="73">
        <f t="shared" si="14"/>
        <v>235.6047450041263</v>
      </c>
      <c r="AC11" s="86">
        <v>22913</v>
      </c>
      <c r="AD11" s="81">
        <f t="shared" si="15"/>
        <v>193.34592322193137</v>
      </c>
    </row>
    <row r="12" spans="1:30" s="23" customFormat="1" ht="39.200000000000003" customHeight="1" x14ac:dyDescent="0.3">
      <c r="A12" s="36" t="s">
        <v>5</v>
      </c>
      <c r="B12" s="59">
        <v>690024</v>
      </c>
      <c r="C12" s="21">
        <v>1309</v>
      </c>
      <c r="D12" s="73">
        <f t="shared" si="0"/>
        <v>18.970354654330865</v>
      </c>
      <c r="E12" s="87">
        <v>60</v>
      </c>
      <c r="F12" s="73">
        <f t="shared" si="1"/>
        <v>0.86953497269660185</v>
      </c>
      <c r="G12" s="87">
        <v>8138</v>
      </c>
      <c r="H12" s="73">
        <f t="shared" si="2"/>
        <v>117.9379267967491</v>
      </c>
      <c r="I12" s="87">
        <v>464</v>
      </c>
      <c r="J12" s="73">
        <f t="shared" si="3"/>
        <v>6.7244037888537216</v>
      </c>
      <c r="K12" s="75">
        <f t="shared" si="4"/>
        <v>8849</v>
      </c>
      <c r="L12" s="111">
        <f t="shared" si="5"/>
        <v>128.24191622320384</v>
      </c>
      <c r="M12" s="75">
        <v>6995</v>
      </c>
      <c r="N12" s="76">
        <f t="shared" si="6"/>
        <v>101.37328556687882</v>
      </c>
      <c r="O12" s="83">
        <v>1854</v>
      </c>
      <c r="P12" s="76">
        <f t="shared" si="7"/>
        <v>26.868630656324996</v>
      </c>
      <c r="Q12" s="83">
        <v>0</v>
      </c>
      <c r="R12" s="76">
        <f t="shared" si="8"/>
        <v>0</v>
      </c>
      <c r="S12" s="75">
        <v>0</v>
      </c>
      <c r="T12" s="76">
        <f t="shared" si="9"/>
        <v>0</v>
      </c>
      <c r="U12" s="79">
        <f t="shared" si="10"/>
        <v>3458</v>
      </c>
      <c r="V12" s="114">
        <f t="shared" si="11"/>
        <v>50.114198926414154</v>
      </c>
      <c r="W12" s="84">
        <v>2083</v>
      </c>
      <c r="X12" s="78">
        <f t="shared" si="12"/>
        <v>30.187355802117029</v>
      </c>
      <c r="Y12" s="85">
        <v>1375</v>
      </c>
      <c r="Z12" s="80">
        <f t="shared" si="13"/>
        <v>19.926843124297125</v>
      </c>
      <c r="AA12" s="87">
        <v>17482</v>
      </c>
      <c r="AB12" s="73">
        <f t="shared" si="14"/>
        <v>253.35350654469988</v>
      </c>
      <c r="AC12" s="86">
        <v>15234</v>
      </c>
      <c r="AD12" s="81">
        <f t="shared" si="15"/>
        <v>220.77492956766721</v>
      </c>
    </row>
    <row r="13" spans="1:30" s="23" customFormat="1" ht="40.700000000000003" customHeight="1" x14ac:dyDescent="0.3">
      <c r="A13" s="36" t="s">
        <v>1</v>
      </c>
      <c r="B13" s="59">
        <v>644840</v>
      </c>
      <c r="C13" s="21">
        <v>1822</v>
      </c>
      <c r="D13" s="73">
        <f t="shared" si="0"/>
        <v>28.255071025370636</v>
      </c>
      <c r="E13" s="87">
        <v>28</v>
      </c>
      <c r="F13" s="73">
        <f t="shared" si="1"/>
        <v>0.43421623968736428</v>
      </c>
      <c r="G13" s="87">
        <v>6712</v>
      </c>
      <c r="H13" s="73">
        <f t="shared" si="2"/>
        <v>104.08783574219962</v>
      </c>
      <c r="I13" s="87">
        <v>978</v>
      </c>
      <c r="J13" s="73">
        <f t="shared" si="3"/>
        <v>15.166552943365796</v>
      </c>
      <c r="K13" s="75">
        <f t="shared" si="4"/>
        <v>8556</v>
      </c>
      <c r="L13" s="111">
        <f t="shared" si="5"/>
        <v>132.68407667018175</v>
      </c>
      <c r="M13" s="75">
        <v>5382</v>
      </c>
      <c r="N13" s="76">
        <f t="shared" si="6"/>
        <v>83.4625643570498</v>
      </c>
      <c r="O13" s="83">
        <v>3174</v>
      </c>
      <c r="P13" s="76">
        <f t="shared" si="7"/>
        <v>49.221512313131939</v>
      </c>
      <c r="Q13" s="83">
        <v>0</v>
      </c>
      <c r="R13" s="76">
        <f t="shared" si="8"/>
        <v>0</v>
      </c>
      <c r="S13" s="75">
        <v>0</v>
      </c>
      <c r="T13" s="76">
        <f t="shared" si="9"/>
        <v>0</v>
      </c>
      <c r="U13" s="79">
        <f t="shared" si="10"/>
        <v>2644</v>
      </c>
      <c r="V13" s="114">
        <f t="shared" si="11"/>
        <v>41.002419204763974</v>
      </c>
      <c r="W13" s="84">
        <v>1475</v>
      </c>
      <c r="X13" s="78">
        <f t="shared" si="12"/>
        <v>22.873891197816512</v>
      </c>
      <c r="Y13" s="85">
        <v>1169</v>
      </c>
      <c r="Z13" s="80">
        <f t="shared" si="13"/>
        <v>18.128528006947459</v>
      </c>
      <c r="AA13" s="87">
        <v>15770</v>
      </c>
      <c r="AB13" s="73">
        <f t="shared" si="14"/>
        <v>244.55678928106198</v>
      </c>
      <c r="AC13" s="86">
        <v>7694</v>
      </c>
      <c r="AD13" s="81">
        <f t="shared" si="15"/>
        <v>119.31641957694931</v>
      </c>
    </row>
    <row r="14" spans="1:30" s="23" customFormat="1" ht="40.700000000000003" customHeight="1" x14ac:dyDescent="0.3">
      <c r="A14" s="36" t="s">
        <v>7</v>
      </c>
      <c r="B14" s="59">
        <v>1162538</v>
      </c>
      <c r="C14" s="21">
        <v>2058</v>
      </c>
      <c r="D14" s="73">
        <f t="shared" si="0"/>
        <v>17.702647139276309</v>
      </c>
      <c r="E14" s="87">
        <v>131</v>
      </c>
      <c r="F14" s="73">
        <f t="shared" si="1"/>
        <v>1.1268448859306106</v>
      </c>
      <c r="G14" s="87">
        <v>8280</v>
      </c>
      <c r="H14" s="73">
        <f t="shared" si="2"/>
        <v>71.223478286301173</v>
      </c>
      <c r="I14" s="87">
        <v>1392</v>
      </c>
      <c r="J14" s="73">
        <f t="shared" si="3"/>
        <v>11.973802146682518</v>
      </c>
      <c r="K14" s="75">
        <f t="shared" si="4"/>
        <v>9764</v>
      </c>
      <c r="L14" s="111">
        <f t="shared" si="5"/>
        <v>83.988652413942603</v>
      </c>
      <c r="M14" s="75">
        <v>4845</v>
      </c>
      <c r="N14" s="76">
        <f t="shared" si="6"/>
        <v>41.676057040716088</v>
      </c>
      <c r="O14" s="83">
        <v>4919</v>
      </c>
      <c r="P14" s="76">
        <f t="shared" si="7"/>
        <v>42.312595373226507</v>
      </c>
      <c r="Q14" s="83">
        <v>0</v>
      </c>
      <c r="R14" s="76">
        <f t="shared" si="8"/>
        <v>0</v>
      </c>
      <c r="S14" s="75">
        <v>0</v>
      </c>
      <c r="T14" s="76">
        <f t="shared" si="9"/>
        <v>0</v>
      </c>
      <c r="U14" s="79">
        <f t="shared" si="10"/>
        <v>4059</v>
      </c>
      <c r="V14" s="114">
        <f t="shared" si="11"/>
        <v>34.914987725132427</v>
      </c>
      <c r="W14" s="84">
        <v>1863</v>
      </c>
      <c r="X14" s="78">
        <f t="shared" si="12"/>
        <v>16.025282614417765</v>
      </c>
      <c r="Y14" s="85">
        <v>2196</v>
      </c>
      <c r="Z14" s="80">
        <f t="shared" si="13"/>
        <v>18.889705110714658</v>
      </c>
      <c r="AA14" s="87">
        <v>22316</v>
      </c>
      <c r="AB14" s="73">
        <f t="shared" si="14"/>
        <v>191.95931659868322</v>
      </c>
      <c r="AC14" s="86">
        <v>22619</v>
      </c>
      <c r="AD14" s="81">
        <f t="shared" si="15"/>
        <v>194.56568301423266</v>
      </c>
    </row>
    <row r="15" spans="1:30" s="23" customFormat="1" ht="39.200000000000003" customHeight="1" x14ac:dyDescent="0.3">
      <c r="A15" s="36" t="s">
        <v>2</v>
      </c>
      <c r="B15" s="59">
        <v>3864271</v>
      </c>
      <c r="C15" s="21">
        <v>13052</v>
      </c>
      <c r="D15" s="73">
        <f t="shared" si="0"/>
        <v>33.776099036532372</v>
      </c>
      <c r="E15" s="87">
        <v>1080</v>
      </c>
      <c r="F15" s="73">
        <f t="shared" si="1"/>
        <v>2.7948350413312113</v>
      </c>
      <c r="G15" s="87">
        <v>26124</v>
      </c>
      <c r="H15" s="73">
        <f t="shared" si="2"/>
        <v>67.603954277533845</v>
      </c>
      <c r="I15" s="87">
        <v>4897</v>
      </c>
      <c r="J15" s="73">
        <f t="shared" si="3"/>
        <v>12.672506664258279</v>
      </c>
      <c r="K15" s="75">
        <f t="shared" si="4"/>
        <v>38801</v>
      </c>
      <c r="L15" s="111">
        <f t="shared" si="5"/>
        <v>100.40962448027065</v>
      </c>
      <c r="M15" s="75">
        <v>38452</v>
      </c>
      <c r="N15" s="76">
        <f t="shared" si="6"/>
        <v>99.506478712284945</v>
      </c>
      <c r="O15" s="83">
        <v>349</v>
      </c>
      <c r="P15" s="76">
        <f t="shared" si="7"/>
        <v>0.90314576798573398</v>
      </c>
      <c r="Q15" s="83">
        <v>0</v>
      </c>
      <c r="R15" s="76">
        <f t="shared" si="8"/>
        <v>0</v>
      </c>
      <c r="S15" s="75">
        <v>0</v>
      </c>
      <c r="T15" s="76">
        <f t="shared" si="9"/>
        <v>0</v>
      </c>
      <c r="U15" s="79">
        <f t="shared" si="10"/>
        <v>15859</v>
      </c>
      <c r="V15" s="114">
        <f t="shared" si="11"/>
        <v>41.040082333770073</v>
      </c>
      <c r="W15" s="84">
        <v>15347</v>
      </c>
      <c r="X15" s="78">
        <f t="shared" si="12"/>
        <v>39.715123499361198</v>
      </c>
      <c r="Y15" s="85">
        <v>512</v>
      </c>
      <c r="Z15" s="80">
        <f t="shared" si="13"/>
        <v>1.3249588344088703</v>
      </c>
      <c r="AA15" s="87">
        <v>86896</v>
      </c>
      <c r="AB15" s="73">
        <f t="shared" si="14"/>
        <v>224.87035717733045</v>
      </c>
      <c r="AC15" s="86">
        <v>95951</v>
      </c>
      <c r="AD15" s="81">
        <f t="shared" si="15"/>
        <v>248.30297875071392</v>
      </c>
    </row>
    <row r="16" spans="1:30" s="23" customFormat="1" ht="47.25" customHeight="1" x14ac:dyDescent="0.3">
      <c r="A16" s="36" t="s">
        <v>12</v>
      </c>
      <c r="B16" s="59">
        <v>2259377</v>
      </c>
      <c r="C16" s="21">
        <v>3108</v>
      </c>
      <c r="D16" s="73">
        <f t="shared" si="0"/>
        <v>13.756004420687649</v>
      </c>
      <c r="E16" s="87">
        <v>312</v>
      </c>
      <c r="F16" s="73">
        <f t="shared" si="1"/>
        <v>1.380911640686791</v>
      </c>
      <c r="G16" s="87">
        <v>17556</v>
      </c>
      <c r="H16" s="73">
        <f t="shared" si="2"/>
        <v>77.702835781722129</v>
      </c>
      <c r="I16" s="87">
        <v>1724</v>
      </c>
      <c r="J16" s="73">
        <f t="shared" si="3"/>
        <v>7.6304220145641919</v>
      </c>
      <c r="K16" s="75">
        <f t="shared" si="4"/>
        <v>23318</v>
      </c>
      <c r="L16" s="111">
        <f t="shared" si="5"/>
        <v>103.20544114594422</v>
      </c>
      <c r="M16" s="75">
        <v>21136</v>
      </c>
      <c r="N16" s="76">
        <f t="shared" si="6"/>
        <v>93.547911658833399</v>
      </c>
      <c r="O16" s="83">
        <v>2182</v>
      </c>
      <c r="P16" s="76">
        <f t="shared" si="7"/>
        <v>9.6575294871108266</v>
      </c>
      <c r="Q16" s="83">
        <v>0</v>
      </c>
      <c r="R16" s="76">
        <f t="shared" si="8"/>
        <v>0</v>
      </c>
      <c r="S16" s="75">
        <v>0</v>
      </c>
      <c r="T16" s="76">
        <f t="shared" si="9"/>
        <v>0</v>
      </c>
      <c r="U16" s="79">
        <f t="shared" si="10"/>
        <v>9782</v>
      </c>
      <c r="V16" s="114">
        <f t="shared" si="11"/>
        <v>43.295120734609583</v>
      </c>
      <c r="W16" s="84">
        <v>8372</v>
      </c>
      <c r="X16" s="78">
        <f t="shared" si="12"/>
        <v>37.054462358428893</v>
      </c>
      <c r="Y16" s="85">
        <v>1410</v>
      </c>
      <c r="Z16" s="80">
        <f t="shared" si="13"/>
        <v>6.24065837618069</v>
      </c>
      <c r="AA16" s="87">
        <v>26530</v>
      </c>
      <c r="AB16" s="73">
        <f t="shared" si="14"/>
        <v>117.42174944686079</v>
      </c>
      <c r="AC16" s="86">
        <v>82008</v>
      </c>
      <c r="AD16" s="81">
        <f t="shared" si="15"/>
        <v>362.96731355590498</v>
      </c>
    </row>
    <row r="17" spans="1:30" s="23" customFormat="1" ht="40.700000000000003" customHeight="1" x14ac:dyDescent="0.3">
      <c r="A17" s="36" t="s">
        <v>3</v>
      </c>
      <c r="B17" s="59">
        <v>1900079</v>
      </c>
      <c r="C17" s="21">
        <v>7196</v>
      </c>
      <c r="D17" s="73">
        <f t="shared" si="0"/>
        <v>37.872109528077516</v>
      </c>
      <c r="E17" s="87">
        <v>0</v>
      </c>
      <c r="F17" s="73">
        <f t="shared" si="1"/>
        <v>0</v>
      </c>
      <c r="G17" s="87">
        <v>26513</v>
      </c>
      <c r="H17" s="73">
        <f t="shared" si="2"/>
        <v>139.53630349053907</v>
      </c>
      <c r="I17" s="87">
        <v>5210</v>
      </c>
      <c r="J17" s="73">
        <f t="shared" si="3"/>
        <v>27.419912540478578</v>
      </c>
      <c r="K17" s="75">
        <f t="shared" si="4"/>
        <v>30416</v>
      </c>
      <c r="L17" s="111">
        <f t="shared" si="5"/>
        <v>160.07755467009531</v>
      </c>
      <c r="M17" s="75">
        <v>26310</v>
      </c>
      <c r="N17" s="76">
        <f t="shared" si="6"/>
        <v>138.46792685988319</v>
      </c>
      <c r="O17" s="83">
        <v>4106</v>
      </c>
      <c r="P17" s="76">
        <f t="shared" si="7"/>
        <v>21.609627810212103</v>
      </c>
      <c r="Q17" s="83">
        <v>0</v>
      </c>
      <c r="R17" s="76">
        <f t="shared" si="8"/>
        <v>0</v>
      </c>
      <c r="S17" s="75">
        <v>0</v>
      </c>
      <c r="T17" s="76">
        <f t="shared" si="9"/>
        <v>0</v>
      </c>
      <c r="U17" s="79">
        <f t="shared" si="10"/>
        <v>11583</v>
      </c>
      <c r="V17" s="114">
        <f t="shared" si="11"/>
        <v>60.960623216192594</v>
      </c>
      <c r="W17" s="84">
        <v>8912</v>
      </c>
      <c r="X17" s="78">
        <f t="shared" si="12"/>
        <v>46.903312967513457</v>
      </c>
      <c r="Y17" s="85">
        <v>2671</v>
      </c>
      <c r="Z17" s="80">
        <f t="shared" si="13"/>
        <v>14.057310248679133</v>
      </c>
      <c r="AA17" s="87">
        <v>45898</v>
      </c>
      <c r="AB17" s="73">
        <f t="shared" si="14"/>
        <v>241.55837730957504</v>
      </c>
      <c r="AC17" s="86">
        <v>15135</v>
      </c>
      <c r="AD17" s="81">
        <f t="shared" si="15"/>
        <v>79.654582783136917</v>
      </c>
    </row>
    <row r="18" spans="1:30" s="23" customFormat="1" ht="40.5" customHeight="1" thickBot="1" x14ac:dyDescent="0.35">
      <c r="A18" s="39" t="s">
        <v>0</v>
      </c>
      <c r="B18" s="67">
        <v>1219176</v>
      </c>
      <c r="C18" s="40">
        <v>2105</v>
      </c>
      <c r="D18" s="88">
        <f t="shared" si="0"/>
        <v>17.265759824668464</v>
      </c>
      <c r="E18" s="89">
        <v>0</v>
      </c>
      <c r="F18" s="88">
        <f t="shared" si="1"/>
        <v>0</v>
      </c>
      <c r="G18" s="89">
        <v>12425</v>
      </c>
      <c r="H18" s="88">
        <f t="shared" si="2"/>
        <v>101.91309540214046</v>
      </c>
      <c r="I18" s="89">
        <v>1888</v>
      </c>
      <c r="J18" s="88">
        <f t="shared" si="3"/>
        <v>15.485869144405729</v>
      </c>
      <c r="K18" s="90">
        <f t="shared" si="4"/>
        <v>13993</v>
      </c>
      <c r="L18" s="112">
        <f t="shared" si="5"/>
        <v>114.77424096274861</v>
      </c>
      <c r="M18" s="90">
        <v>10030</v>
      </c>
      <c r="N18" s="91">
        <f t="shared" si="6"/>
        <v>82.26867982965544</v>
      </c>
      <c r="O18" s="92">
        <v>2690</v>
      </c>
      <c r="P18" s="91">
        <f t="shared" si="7"/>
        <v>22.064082626298418</v>
      </c>
      <c r="Q18" s="92">
        <v>668</v>
      </c>
      <c r="R18" s="91">
        <f t="shared" si="8"/>
        <v>5.4791104811774511</v>
      </c>
      <c r="S18" s="90">
        <v>605</v>
      </c>
      <c r="T18" s="91">
        <f t="shared" si="9"/>
        <v>4.9623680256173026</v>
      </c>
      <c r="U18" s="115">
        <f t="shared" si="10"/>
        <v>7318</v>
      </c>
      <c r="V18" s="116">
        <f t="shared" si="11"/>
        <v>60.024147456970937</v>
      </c>
      <c r="W18" s="93">
        <v>2414</v>
      </c>
      <c r="X18" s="94">
        <f t="shared" si="12"/>
        <v>19.800258535273002</v>
      </c>
      <c r="Y18" s="95">
        <v>4904</v>
      </c>
      <c r="Z18" s="96">
        <f t="shared" si="13"/>
        <v>40.223888921697935</v>
      </c>
      <c r="AA18" s="89">
        <v>29905</v>
      </c>
      <c r="AB18" s="88">
        <f t="shared" si="14"/>
        <v>245.28862116708333</v>
      </c>
      <c r="AC18" s="97">
        <v>57470</v>
      </c>
      <c r="AD18" s="98">
        <f t="shared" si="15"/>
        <v>471.38395112764687</v>
      </c>
    </row>
    <row r="19" spans="1:30" ht="38.25" customHeight="1" thickBot="1" x14ac:dyDescent="0.35">
      <c r="A19" s="16" t="s">
        <v>13</v>
      </c>
      <c r="B19" s="17">
        <f>SUM(B5:B18)</f>
        <v>28204249</v>
      </c>
      <c r="C19" s="17">
        <f>SUM(C5:C18)</f>
        <v>87205</v>
      </c>
      <c r="D19" s="99">
        <f t="shared" si="0"/>
        <v>30.919100168205151</v>
      </c>
      <c r="E19" s="100">
        <f>SUM(E5:E18)</f>
        <v>6178</v>
      </c>
      <c r="F19" s="99">
        <f t="shared" si="1"/>
        <v>2.1904500984940247</v>
      </c>
      <c r="G19" s="100">
        <f>SUM(G5:G18)</f>
        <v>257949</v>
      </c>
      <c r="H19" s="99">
        <f t="shared" si="2"/>
        <v>91.457496350993068</v>
      </c>
      <c r="I19" s="100">
        <f>SUM(I5:I18)</f>
        <v>41373</v>
      </c>
      <c r="J19" s="99">
        <f t="shared" si="3"/>
        <v>14.669066352378325</v>
      </c>
      <c r="K19" s="101">
        <f t="shared" si="4"/>
        <v>346770</v>
      </c>
      <c r="L19" s="113">
        <f t="shared" si="5"/>
        <v>122.94955983405195</v>
      </c>
      <c r="M19" s="101">
        <f>SUM(M5:M18)</f>
        <v>266882</v>
      </c>
      <c r="N19" s="102">
        <f t="shared" si="6"/>
        <v>94.624749625490821</v>
      </c>
      <c r="O19" s="101">
        <f>SUM(O5:O18)</f>
        <v>68546</v>
      </c>
      <c r="P19" s="102">
        <f t="shared" si="7"/>
        <v>24.303430309383529</v>
      </c>
      <c r="Q19" s="101">
        <f>SUM(Q5:Q18)</f>
        <v>4850</v>
      </c>
      <c r="R19" s="102">
        <f t="shared" si="8"/>
        <v>1.7195990575746229</v>
      </c>
      <c r="S19" s="101">
        <f>SUM(S5:S18)</f>
        <v>6492</v>
      </c>
      <c r="T19" s="102">
        <f t="shared" si="9"/>
        <v>2.3017808416029797</v>
      </c>
      <c r="U19" s="105">
        <f t="shared" si="10"/>
        <v>130756</v>
      </c>
      <c r="V19" s="117">
        <f t="shared" si="11"/>
        <v>46.360390592211836</v>
      </c>
      <c r="W19" s="103">
        <f>SUM(W5:W18)</f>
        <v>81801</v>
      </c>
      <c r="X19" s="104">
        <f t="shared" si="12"/>
        <v>29.003076805909632</v>
      </c>
      <c r="Y19" s="105">
        <f>SUM(Y5:Y18)</f>
        <v>48955</v>
      </c>
      <c r="Z19" s="106">
        <f t="shared" si="13"/>
        <v>17.3573137863022</v>
      </c>
      <c r="AA19" s="100">
        <f>SUM(AA5:AA18)</f>
        <v>548833</v>
      </c>
      <c r="AB19" s="99">
        <f t="shared" si="14"/>
        <v>194.59231125069132</v>
      </c>
      <c r="AC19" s="100">
        <f>SUM(AC5:AC18)</f>
        <v>712706</v>
      </c>
      <c r="AD19" s="107">
        <f t="shared" si="15"/>
        <v>252.69454967583076</v>
      </c>
    </row>
    <row r="20" spans="1:30" x14ac:dyDescent="0.3">
      <c r="M20" s="18"/>
      <c r="N20" s="18"/>
      <c r="S20" s="18"/>
      <c r="T20" s="18"/>
      <c r="U20" s="18"/>
      <c r="V20" s="18"/>
      <c r="X20" s="70"/>
      <c r="AC20" s="18"/>
      <c r="AD20" s="18"/>
    </row>
    <row r="21" spans="1:30" x14ac:dyDescent="0.3">
      <c r="M21" s="18"/>
      <c r="N21" s="18"/>
      <c r="AC21" s="18"/>
      <c r="AD21" s="18"/>
    </row>
    <row r="22" spans="1:30" x14ac:dyDescent="0.3">
      <c r="I22" s="18"/>
      <c r="J22" s="18"/>
      <c r="K22" s="18"/>
      <c r="L22" s="18"/>
      <c r="M22" s="18"/>
      <c r="N22" s="18"/>
      <c r="S22" s="18"/>
      <c r="T22" s="18"/>
      <c r="U22" s="18"/>
      <c r="V22" s="18"/>
    </row>
  </sheetData>
  <mergeCells count="21">
    <mergeCell ref="V2:V3"/>
    <mergeCell ref="B1:AA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T2"/>
    <mergeCell ref="U2:U3"/>
    <mergeCell ref="W2:Z2"/>
    <mergeCell ref="AA2:AA3"/>
    <mergeCell ref="AB2:AB3"/>
    <mergeCell ref="AC2:AC3"/>
    <mergeCell ref="AD2:AD3"/>
  </mergeCells>
  <printOptions horizontalCentered="1"/>
  <pageMargins left="0" right="0" top="0.19685039370078741" bottom="0" header="0.31496062992125984" footer="0.31496062992125984"/>
  <pageSetup paperSize="9" scale="6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на 1 кв.</vt:lpstr>
      <vt:lpstr>1 кв.</vt:lpstr>
      <vt:lpstr>1 кв. (2)</vt:lpstr>
      <vt:lpstr>Итог</vt:lpstr>
      <vt:lpstr>'1 кв.'!Область_печати</vt:lpstr>
      <vt:lpstr>'1 кв. (2)'!Область_печати</vt:lpstr>
      <vt:lpstr>Итог!Область_печати</vt:lpstr>
      <vt:lpstr>'на 1 кв.'!Область_печати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2024-05-24T09:13:11Z</dcterms:modified>
</cp:coreProperties>
</file>